
<file path=[Content_Types].xml><?xml version="1.0" encoding="utf-8"?>
<Types xmlns="http://schemas.openxmlformats.org/package/2006/content-types">
  <Override PartName="/xl/externalLinks/externalLink9.xml" ContentType="application/vnd.openxmlformats-officedocument.spreadsheetml.externalLink+xml"/>
  <Override PartName="/xl/externalLinks/externalLink29.xml" ContentType="application/vnd.openxmlformats-officedocument.spreadsheetml.externalLink+xml"/>
  <Override PartName="/xl/externalLinks/externalLink38.xml" ContentType="application/vnd.openxmlformats-officedocument.spreadsheetml.externalLink+xml"/>
  <Override PartName="/xl/externalLinks/externalLink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40.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Default Extension="bin" ContentType="application/vnd.openxmlformats-officedocument.spreadsheetml.printerSettings"/>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39.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0" yWindow="240" windowWidth="15480" windowHeight="10110" activeTab="2"/>
  </bookViews>
  <sheets>
    <sheet name="Продажа НСО" sheetId="1" r:id="rId1"/>
    <sheet name="Продажа Новосибирск" sheetId="3" r:id="rId2"/>
    <sheet name="Аренда Новосибирск" sheetId="5"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s>
  <definedNames>
    <definedName name="\a">#REF!</definedName>
    <definedName name="\m">#REF!</definedName>
    <definedName name="\n">#REF!</definedName>
    <definedName name="\o">#REF!</definedName>
    <definedName name="\ф23">#REF!</definedName>
    <definedName name="_________M8">#N/A</definedName>
    <definedName name="_________M9">#N/A</definedName>
    <definedName name="_________q11">#N/A</definedName>
    <definedName name="_________q15">#N/A</definedName>
    <definedName name="_________q17">#N/A</definedName>
    <definedName name="_________q2">#N/A</definedName>
    <definedName name="_________q3">#N/A</definedName>
    <definedName name="_________q4">#N/A</definedName>
    <definedName name="_________q5">#N/A</definedName>
    <definedName name="_________q6">#N/A</definedName>
    <definedName name="_________q7">#N/A</definedName>
    <definedName name="_________q8">#N/A</definedName>
    <definedName name="_________q9">#N/A</definedName>
    <definedName name="________M8">#N/A</definedName>
    <definedName name="________M9">#N/A</definedName>
    <definedName name="________q11">#N/A</definedName>
    <definedName name="________q15">#N/A</definedName>
    <definedName name="________q17">#N/A</definedName>
    <definedName name="________q2">#N/A</definedName>
    <definedName name="________q3">#N/A</definedName>
    <definedName name="________q4">#N/A</definedName>
    <definedName name="________q5">#N/A</definedName>
    <definedName name="________q6">#N/A</definedName>
    <definedName name="________q7">#N/A</definedName>
    <definedName name="________q8">#N/A</definedName>
    <definedName name="________q9">#N/A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_xlfn.BAHTTEXT" hidden="1">#NAME?</definedName>
    <definedName name="______a02">#REF!</definedName>
    <definedName name="______A1">#REF!</definedName>
    <definedName name="______gf2">#REF!</definedName>
    <definedName name="______M8">#N/A</definedName>
    <definedName name="______M9">#N/A</definedName>
    <definedName name="______mmm89">#REF!</definedName>
    <definedName name="______Ob1">#REF!</definedName>
    <definedName name="______q11">#N/A</definedName>
    <definedName name="______q15">#N/A</definedName>
    <definedName name="______q17">#N/A</definedName>
    <definedName name="______q2">#N/A</definedName>
    <definedName name="______q3">#N/A</definedName>
    <definedName name="______q4">#N/A</definedName>
    <definedName name="______q5">#N/A</definedName>
    <definedName name="______q6">#N/A</definedName>
    <definedName name="______q7">#N/A</definedName>
    <definedName name="______q8">#N/A</definedName>
    <definedName name="______q9">#N/A</definedName>
    <definedName name="______xlfn.BAHTTEXT" hidden="1">#NAME?</definedName>
    <definedName name="_____a02">#REF!</definedName>
    <definedName name="_____A1">#REF!</definedName>
    <definedName name="_____gf2">#REF!</definedName>
    <definedName name="_____M8">#N/A</definedName>
    <definedName name="_____M9">#N/A</definedName>
    <definedName name="_____mmm89">#REF!</definedName>
    <definedName name="_____Ob1">#REF!</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_xlfn.BAHTTEXT" hidden="1">#NAME?</definedName>
    <definedName name="____a02">#REF!</definedName>
    <definedName name="____A1">#REF!</definedName>
    <definedName name="____gf2">#REF!</definedName>
    <definedName name="____M8">#N/A</definedName>
    <definedName name="____M9">#N/A</definedName>
    <definedName name="____mmm89">#REF!</definedName>
    <definedName name="____Ob1">#REF!</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_xlfn.BAHTTEXT" hidden="1">#NAME?</definedName>
    <definedName name="___a02">#REF!</definedName>
    <definedName name="___A1">#REF!</definedName>
    <definedName name="___gf2">#REF!</definedName>
    <definedName name="___M8">#N/A</definedName>
    <definedName name="___M9">#N/A</definedName>
    <definedName name="___mmm89">#REF!</definedName>
    <definedName name="___Ob1">#REF!</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_xlfn.BAHTTEXT" hidden="1">#NAME?</definedName>
    <definedName name="__a02">#REF!</definedName>
    <definedName name="__A1">#REF!</definedName>
    <definedName name="__aa1">[0]!clik2</definedName>
    <definedName name="__cc1">[0]!add2_el_d9</definedName>
    <definedName name="__cc10">[0]!dialog10_no</definedName>
    <definedName name="__cc11">[0]!dialog10_yes</definedName>
    <definedName name="__cc12">[0]!dialog8_no</definedName>
    <definedName name="__cc13">[0]!dialog8_yes</definedName>
    <definedName name="__cc14">[0]!poisk</definedName>
    <definedName name="__cc16">[0]!redak_el_d9</definedName>
    <definedName name="__cc17">[0]!sbros_all1</definedName>
    <definedName name="__cc18">[0]!sbros_all2</definedName>
    <definedName name="__cc19">[0]!sp_add</definedName>
    <definedName name="__cc2">[0]!clik1</definedName>
    <definedName name="__cc20">[0]!sp_change</definedName>
    <definedName name="__cc21">[0]!sp_zam</definedName>
    <definedName name="__cc22">[0]!vid_all1</definedName>
    <definedName name="__cc23">[0]!vid_all2</definedName>
    <definedName name="__cc3">[0]!clik2</definedName>
    <definedName name="__cc4">[0]!del_el_d9</definedName>
    <definedName name="__cc5">[0]!del_el2</definedName>
    <definedName name="__cc6">[0]!del_sp2</definedName>
    <definedName name="__DemandLoad">TRUE</definedName>
    <definedName name="__gf2">#REF!</definedName>
    <definedName name="__LongName">#REF!</definedName>
    <definedName name="__M8">#N/A</definedName>
    <definedName name="__M9">#N/A</definedName>
    <definedName name="__mmm89">#REF!</definedName>
    <definedName name="__Ob1">#REF!</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_xlfn.BAHTTEXT" hidden="1">#NAME?</definedName>
    <definedName name="_a02">#REF!</definedName>
    <definedName name="_A1">#REF!</definedName>
    <definedName name="_ada33434">#N/A</definedName>
    <definedName name="_asa1">#N/A</definedName>
    <definedName name="_asd1">#N/A</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9">#REF!</definedName>
    <definedName name="_dfa5">[1]Лист1!#REF!</definedName>
    <definedName name="_END1">[2]ДП!$C$36</definedName>
    <definedName name="_END10">[3]ДП!#REF!</definedName>
    <definedName name="_END2">[2]ДП!$C$68</definedName>
    <definedName name="_END3">[2]ДП!$C$100</definedName>
    <definedName name="_END4">[2]ДП!$C$132</definedName>
    <definedName name="_END5">[2]ДП!$C$164</definedName>
    <definedName name="_END6">[2]ДП!$C$196</definedName>
    <definedName name="_END7">[3]ДП!#REF!</definedName>
    <definedName name="_END8">[3]ДП!#REF!</definedName>
    <definedName name="_END9">[3]ДП!#REF!</definedName>
    <definedName name="_gf2">#REF!</definedName>
    <definedName name="_kor2">'[4]2005'!#REF!</definedName>
    <definedName name="_M8">#N/A</definedName>
    <definedName name="_M9">#N/A</definedName>
    <definedName name="_mmm89">#REF!</definedName>
    <definedName name="_Ob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45">#REF!</definedName>
    <definedName name="_Sort" hidden="1">#REF!</definedName>
    <definedName name="_ss1">#REF!</definedName>
    <definedName name="_xlnm._FilterDatabase" localSheetId="1" hidden="1">'Продажа Новосибирск'!$A$5:$T$218</definedName>
    <definedName name="_xlnm._FilterDatabase" localSheetId="0" hidden="1">'Продажа НСО'!$A$5:$R$117</definedName>
    <definedName name="_xlnm._FilterDatabase" hidden="1">#REF!</definedName>
    <definedName name="A">[5]ДП!#REF!</definedName>
    <definedName name="a0">#REF!</definedName>
    <definedName name="a02new">#REF!</definedName>
    <definedName name="a1_">#REF!</definedName>
    <definedName name="a2_">#REF!</definedName>
    <definedName name="a2_2">#REF!</definedName>
    <definedName name="a2_2new">#REF!</definedName>
    <definedName name="a3_">#REF!</definedName>
    <definedName name="a4_">#REF!</definedName>
    <definedName name="a4_2">#REF!</definedName>
    <definedName name="a4_2new">#REF!</definedName>
    <definedName name="a5_">#REF!</definedName>
    <definedName name="a5_2">#REF!</definedName>
    <definedName name="a5_2new">#REF!</definedName>
    <definedName name="aa">[0]!aa</definedName>
    <definedName name="aaaaaa" hidden="1">{"Маржа для директора",#N/A,FALSE,"Маржа Чисто Влад ";"Маржа для директора",#N/A,FALSE,"Маржа Хабаровск";"Маржа для директора",#N/A,FALSE,"Маржа СВОД"}</definedName>
    <definedName name="aad">[0]!adaed</definedName>
    <definedName name="AccessDatabase" hidden="1">"C:\Мои документы\НоваяОборотка.mdb"</definedName>
    <definedName name="adaed">#N/A</definedName>
    <definedName name="adaeded1">#N/A</definedName>
    <definedName name="add1_el_d9">[0]!add1_el_d9</definedName>
    <definedName name="add2_el_d9">#N/A</definedName>
    <definedName name="anscount" hidden="1">8</definedName>
    <definedName name="as" hidden="1">{"'интерфейс'!$J$31:$M$43"}</definedName>
    <definedName name="AS2DocOpenMode" hidden="1">"AS2DocumentEdit"</definedName>
    <definedName name="asa" hidden="1">{"'интерфейс'!$J$31:$M$43"}</definedName>
    <definedName name="asada">[0]!asada</definedName>
    <definedName name="asadq1">#N/A</definedName>
    <definedName name="asas">[0]!dialog10_yes</definedName>
    <definedName name="asdasq">#N/A</definedName>
    <definedName name="asdda">[0]!sfdsra</definedName>
    <definedName name="asdedffe1">#N/A</definedName>
    <definedName name="AVCi">#REF!</definedName>
    <definedName name="AVCni">#REF!</definedName>
    <definedName name="b">#REF!</definedName>
    <definedName name="b1_">#REF!</definedName>
    <definedName name="b1_2">#REF!</definedName>
    <definedName name="b1_2new">#REF!</definedName>
    <definedName name="b2_">#REF!</definedName>
    <definedName name="b3_">#REF!</definedName>
    <definedName name="b4_">#REF!</definedName>
    <definedName name="b5_">#REF!</definedName>
    <definedName name="beginyear">[6]Лист7!$H$10</definedName>
    <definedName name="Beta">#REF!</definedName>
    <definedName name="bg">[7]ДЗ!#REF!</definedName>
    <definedName name="box">#REF!</definedName>
    <definedName name="Button_1">"НоваяОборотка_Лист1_Таблица"</definedName>
    <definedName name="CASH_FLO">#REF!</definedName>
    <definedName name="cc">[0]!add1_el_d9</definedName>
    <definedName name="cd">#N/A</definedName>
    <definedName name="choice">[8]рВПК!$R$1:$R$2</definedName>
    <definedName name="cip_1">#REF!</definedName>
    <definedName name="ckvjkfjk">#N/A</definedName>
    <definedName name="client">#REF!</definedName>
    <definedName name="clik1">#N/A</definedName>
    <definedName name="clik2">#N/A</definedName>
    <definedName name="ColLastYearFB">[9]Управление!$AF$17</definedName>
    <definedName name="ColThisYearFB">[9]Управление!$AE$17</definedName>
    <definedName name="CompO">#N/A</definedName>
    <definedName name="CompOt">#N/A</definedName>
    <definedName name="CompOt2">#N/A</definedName>
    <definedName name="CompRas">#N/A</definedName>
    <definedName name="ct">#N/A</definedName>
    <definedName name="D">#REF!</definedName>
    <definedName name="d4602_41">#REF!</definedName>
    <definedName name="date">'[10]Inputs Sheet'!$D$12</definedName>
    <definedName name="dbo_PlanForm1">#REF!</definedName>
    <definedName name="DCF_analysis___Standard_model">#REF!</definedName>
    <definedName name="ddd">#REF!</definedName>
    <definedName name="ddsds1">#N/A</definedName>
    <definedName name="del_el_d9">#N/A</definedName>
    <definedName name="del_el2">#N/A</definedName>
    <definedName name="del_sp2">#N/A</definedName>
    <definedName name="Det_141">'[11]5'!#REF!</definedName>
    <definedName name="dfgh">[0]!dfgh</definedName>
    <definedName name="dhdtyhj6">[0]!dhdtyhj6</definedName>
    <definedName name="dialog10_no">#N/A</definedName>
    <definedName name="dialog10_yes">#N/A</definedName>
    <definedName name="dialog11_1_no">[0]!dialog11_1_no</definedName>
    <definedName name="dialog11_1_yes">[0]!dialog11_1_yes</definedName>
    <definedName name="dialog8_no">#N/A</definedName>
    <definedName name="dialog8_yes">#N/A</definedName>
    <definedName name="DOLGI_ДЕБИТОРЫ">#REF!</definedName>
    <definedName name="draft">#REF!</definedName>
    <definedName name="drtudtjf">[0]!drtudtjf</definedName>
    <definedName name="drtyjty">[0]!drtyjty</definedName>
    <definedName name="dsdsfref1">#N/A</definedName>
    <definedName name="dsragh">#N/A</definedName>
    <definedName name="dt20kt10">#REF!</definedName>
    <definedName name="dthdj">[0]!dthdj</definedName>
    <definedName name="duj">[0]!duj</definedName>
    <definedName name="DVD">[12]ДП_прямой!$B$5</definedName>
    <definedName name="E">#REF!</definedName>
    <definedName name="ew">#N/A</definedName>
    <definedName name="ewqreq">#REF!</definedName>
    <definedName name="Excel_BuiltIn__FilterDatabase_8">#REF!</definedName>
    <definedName name="F">#REF!</definedName>
    <definedName name="f_txt_no2">[0]!f_txt_no2</definedName>
    <definedName name="FCi">#REF!</definedName>
    <definedName name="FCni">#REF!</definedName>
    <definedName name="fff">#REF!</definedName>
    <definedName name="fg">#N/A</definedName>
    <definedName name="fgjh">[0]!fgjh</definedName>
    <definedName name="fhj">#REF!</definedName>
    <definedName name="file">#REF!</definedName>
    <definedName name="fujkhj">[0]!fujkhj</definedName>
    <definedName name="g">#REF!</definedName>
    <definedName name="Gala">#REF!</definedName>
    <definedName name="gf2new">#REF!</definedName>
    <definedName name="gh">#N/A</definedName>
    <definedName name="ghjjhj">#REF!</definedName>
    <definedName name="gjhgjg">#REF!</definedName>
    <definedName name="guilg89">[0]!guilg89</definedName>
    <definedName name="gyjj">[0]!gyjj</definedName>
    <definedName name="H">#REF!</definedName>
    <definedName name="Header">#REF!</definedName>
    <definedName name="hilgu">[0]!hilgu</definedName>
    <definedName name="hjg">#REF!</definedName>
    <definedName name="HTML_CodePage" hidden="1">1251</definedName>
    <definedName name="HTML_Control" hidden="1">{"'интерфейс'!$J$31:$M$43"}</definedName>
    <definedName name="HTML_Description" hidden="1">""</definedName>
    <definedName name="HTML_Email" hidden="1">""</definedName>
    <definedName name="HTML_Header" hidden="1">"Лист1"</definedName>
    <definedName name="HTML_LastUpdate" hidden="1">"26.04.01"</definedName>
    <definedName name="HTML_LineAfter" hidden="1">FALSE</definedName>
    <definedName name="HTML_LineBefore" hidden="1">FALSE</definedName>
    <definedName name="HTML_Name" hidden="1">"Резниченко"</definedName>
    <definedName name="HTML_OBDlg2" hidden="1">TRUE</definedName>
    <definedName name="HTML_OBDlg4" hidden="1">TRUE</definedName>
    <definedName name="HTML_OS" hidden="1">0</definedName>
    <definedName name="HTML_PathFile" hidden="1">"C:\Documents\svw\MyHTML.htm"</definedName>
    <definedName name="HTML_Title" hidden="1">"Interface May"</definedName>
    <definedName name="i">#REF!</definedName>
    <definedName name="j">#N/A</definedName>
    <definedName name="jhjhdjhfj">#REF!</definedName>
    <definedName name="jkl">[0]!jkl</definedName>
    <definedName name="k">#N/A</definedName>
    <definedName name="kfdkjdfkj">#N/A</definedName>
    <definedName name="khkhjkh">#REF!</definedName>
    <definedName name="kor">'[4]2005'!#REF!</definedName>
    <definedName name="Lang">#REF!</definedName>
    <definedName name="lfr" hidden="1">{"'интерфейс'!$J$31:$M$43"}</definedName>
    <definedName name="limcount" hidden="1">1</definedName>
    <definedName name="lkbljbkljvikvcjkhcujgxuj">#N/A</definedName>
    <definedName name="Ltitle">#REF!</definedName>
    <definedName name="m">[13]Издержки!$B$110</definedName>
    <definedName name="maket8145">[0]!maket8145</definedName>
    <definedName name="material">#REF!</definedName>
    <definedName name="MEM_FIO">[14]Оборудование!#REF!</definedName>
    <definedName name="MEM_ROLE">[14]Оборудование!#REF!</definedName>
    <definedName name="MEM_SIGN">[14]Оборудование!#REF!</definedName>
    <definedName name="mol4602_41">#REF!</definedName>
    <definedName name="mol4604_41">#REF!</definedName>
    <definedName name="nakl">#REF!</definedName>
    <definedName name="nakl_r">#REF!</definedName>
    <definedName name="nakl_r1">#REF!</definedName>
    <definedName name="NDS_ПОКУПКИ">#REF!</definedName>
    <definedName name="norm_apple_02">#REF!</definedName>
    <definedName name="norm_apple_blackcurrantapple_new">#REF!</definedName>
    <definedName name="norm_apple_cherryapple_new">#REF!</definedName>
    <definedName name="norm_apple_nectgrapeapple">#REF!</definedName>
    <definedName name="norm_apple_nectlesnojbuket">#REF!</definedName>
    <definedName name="norm_apple_nectrosehipapple">#REF!</definedName>
    <definedName name="norm_apple_nectsadovyjbuket">#REF!</definedName>
    <definedName name="norm_apple_raspberryapple_new">#REF!</definedName>
    <definedName name="norm_apple_recap">#REF!</definedName>
    <definedName name="norm_apple_standard">#REF!</definedName>
    <definedName name="norm_apple_strawberryapple_new">#REF!</definedName>
    <definedName name="norm_appleobst_recap">#REF!</definedName>
    <definedName name="norm_apricot_recap">#REF!</definedName>
    <definedName name="norm_apricotpuree_recap">#REF!</definedName>
    <definedName name="norm_blackcurrant_blackcurrantapple_new">#REF!</definedName>
    <definedName name="norm_blackcurrantapple_old">#REF!</definedName>
    <definedName name="norm_cherry_cherryapple_new">#REF!</definedName>
    <definedName name="norm_cherry_nectsadovyjbuket">#REF!</definedName>
    <definedName name="norm_cherryapple_old">#REF!</definedName>
    <definedName name="norm_exotic_juicemultivitamin_recap">#REF!</definedName>
    <definedName name="norm_grape_nectgrapeapple">#REF!</definedName>
    <definedName name="norm_grape_old">#REF!</definedName>
    <definedName name="norm_holosas_nectrosehipapple">#REF!</definedName>
    <definedName name="norm_lemon_nectpineapplemangolemon">#REF!</definedName>
    <definedName name="norm_mango_nectpineapplemangolemon">#REF!</definedName>
    <definedName name="norm_multifruit_nectmultivitamin">#REF!</definedName>
    <definedName name="norm_multifruit_nectmultivitamin02">#REF!</definedName>
    <definedName name="norm_N02_apple_apple">#REF!</definedName>
    <definedName name="norm_N02_mango_8661">#REF!</definedName>
    <definedName name="norm_N02_multivit_3503">#REF!</definedName>
    <definedName name="norm_N02_multivitnec_8553">#REF!</definedName>
    <definedName name="norm_N02_orange_3503">#REF!</definedName>
    <definedName name="norm_N02_orange_cargillfrozen">#REF!</definedName>
    <definedName name="norm_N02_peach_8549">#REF!</definedName>
    <definedName name="norm_N02_pineapple_8518">#REF!</definedName>
    <definedName name="norm_NRC_apple_apple">#REF!</definedName>
    <definedName name="norm_NRC_grape_apple">#REF!</definedName>
    <definedName name="norm_NRC_grape_grape">#REF!</definedName>
    <definedName name="norm_NRC_grapefruit_buzina">#REF!</definedName>
    <definedName name="norm_NRC_grapefruit_redgrapefruit4573">#REF!</definedName>
    <definedName name="norm_NRC_grapefruit_whitegrapefruit">#REF!</definedName>
    <definedName name="norm_NRC_mango_8661">#REF!</definedName>
    <definedName name="norm_NRC_mangolemonpineapplenec_lemon">#REF!</definedName>
    <definedName name="norm_NRC_mangolemonpineapplenec_mango8508">#REF!</definedName>
    <definedName name="norm_NRC_mangolemonpineapplenec_pineapple8518">#REF!</definedName>
    <definedName name="norm_NRC_multivitnec_3503dark">#REF!</definedName>
    <definedName name="norm_NRC_multivitnec_8553">#REF!</definedName>
    <definedName name="norm_NRC_orange_3503">#REF!</definedName>
    <definedName name="norm_NRC_orange_cargill">#REF!</definedName>
    <definedName name="norm_NRC_orange_pulp">#REF!</definedName>
    <definedName name="norm_NRC_peach_8549">#REF!</definedName>
    <definedName name="norm_NRC_peach_applepuree">#REF!</definedName>
    <definedName name="norm_NRC_pineapple_8518">#REF!</definedName>
    <definedName name="norm_NRC_tomato_tomato">#REF!</definedName>
    <definedName name="norm_NRC_tomato_tomato15bx">#REF!</definedName>
    <definedName name="norm_NRC_tomato_tomato25bx">#REF!</definedName>
    <definedName name="norm_orange_02">#REF!</definedName>
    <definedName name="norm_orange_3503_nectar">#REF!</definedName>
    <definedName name="norm_orange_3503_recap">#REF!</definedName>
    <definedName name="norm_orange_3550_nectar">#REF!</definedName>
    <definedName name="norm_orange_frozen_old">#REF!</definedName>
    <definedName name="norm_orange_frozen_recap">#REF!</definedName>
    <definedName name="norm_orangeapricot_nectar">#REF!</definedName>
    <definedName name="norm_orangeapricot_old">#REF!</definedName>
    <definedName name="norm_peach_02">#REF!</definedName>
    <definedName name="norm_peach_old">#REF!</definedName>
    <definedName name="norm_peach_recap">#REF!</definedName>
    <definedName name="norm_peachpuree_recap">#REF!</definedName>
    <definedName name="norm_pineapple_nectar">#REF!</definedName>
    <definedName name="norm_pineapple_nectarpinapplemangolemon">#REF!</definedName>
    <definedName name="norm_pineapple_nectpineapplegrapefruit">#REF!</definedName>
    <definedName name="norm_pineapple_oldandrecap">#REF!</definedName>
    <definedName name="norm_pineapple_pineapple02">#REF!</definedName>
    <definedName name="norm_pineapple_recap">#REF!</definedName>
    <definedName name="norm_pulp_nectar">#REF!</definedName>
    <definedName name="norm_pulp_recap">#REF!</definedName>
    <definedName name="norm_raspberry_raspberryapple_new">#REF!</definedName>
    <definedName name="norm_raspberryapple_old">#REF!</definedName>
    <definedName name="norm_redgrapefruit_nectar">#REF!</definedName>
    <definedName name="norm_redgrapefruit_nectpingrapefruit">#REF!</definedName>
    <definedName name="norm_redgrapefruit_old">#REF!</definedName>
    <definedName name="norm_redgrapefruit_recap">#REF!</definedName>
    <definedName name="norm_strawberry_strawberryapple_new">#REF!</definedName>
    <definedName name="norm_strawberryapple_old">#REF!</definedName>
    <definedName name="norm_tomato_old">#REF!</definedName>
    <definedName name="norm_tomato_recap">#REF!</definedName>
    <definedName name="norm_tomato_standard">#REF!</definedName>
    <definedName name="norm_whitegrapefruit_grapefruitrecap">#REF!</definedName>
    <definedName name="o">#N/A</definedName>
    <definedName name="Ob">#REF!</definedName>
    <definedName name="obnyl_no">[0]!obnyl_no</definedName>
    <definedName name="OBR46.XLS">#REF!</definedName>
    <definedName name="Oplata">#REF!</definedName>
    <definedName name="opr_sp_dnr">[0]!opr_sp_dnr</definedName>
    <definedName name="overheads">#REF!</definedName>
    <definedName name="pbStartPageNumber">1</definedName>
    <definedName name="pbUpdatePageNumbering">TRUE</definedName>
    <definedName name="PeriodLastYearName">[9]Управление!$AF$20</definedName>
    <definedName name="PeriodThisYearName">[9]Управление!$AE$20</definedName>
    <definedName name="pi">#REF!</definedName>
    <definedName name="Plug">#REF!</definedName>
    <definedName name="poisk">#N/A</definedName>
    <definedName name="q">#REF!</definedName>
    <definedName name="qq">#REF!</definedName>
    <definedName name="qqqq">#REF!</definedName>
    <definedName name="qqqqq">[0]!qqqqq</definedName>
    <definedName name="qqwere">#REF!</definedName>
    <definedName name="qrqte">#REF!</definedName>
    <definedName name="qwerty">[0]!qwerty</definedName>
    <definedName name="R0">#REF!</definedName>
    <definedName name="range_1">#REF!</definedName>
    <definedName name="range_2">#REF!</definedName>
    <definedName name="Rate">#REF!</definedName>
    <definedName name="rateJuce">#REF!</definedName>
    <definedName name="re">#REF!</definedName>
    <definedName name="redak_el_d10">[0]!redak_el_d10</definedName>
    <definedName name="redak_el_d9">#N/A</definedName>
    <definedName name="rfgbnfk">#REF!</definedName>
    <definedName name="Rm">#REF!</definedName>
    <definedName name="rr">#N/A</definedName>
    <definedName name="rt">#REF!</definedName>
    <definedName name="rt_1">#REF!</definedName>
    <definedName name="Rtitle">#REF!</definedName>
    <definedName name="RUR_ПЛАН_M">#REF!</definedName>
    <definedName name="RUR_ПЛАН_Г">#REF!</definedName>
    <definedName name="RUR_ФАКТ_M">#REF!</definedName>
    <definedName name="RUR_ФАКТ_Г">#REF!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4601_41">#REF!</definedName>
    <definedName name="s4602_41">#REF!</definedName>
    <definedName name="s4603_41">#REF!</definedName>
    <definedName name="s4604_41">#REF!</definedName>
    <definedName name="s4605_41">#REF!</definedName>
    <definedName name="S5_">#REF!</definedName>
    <definedName name="S6_">#REF!</definedName>
    <definedName name="S7_">#REF!</definedName>
    <definedName name="S8_">#REF!</definedName>
    <definedName name="S9_">#REF!</definedName>
    <definedName name="saasas">[0]!del_el_d9</definedName>
    <definedName name="samara">#REF!</definedName>
    <definedName name="sbros_all1">#N/A</definedName>
    <definedName name="sbros_all2">#N/A</definedName>
    <definedName name="sch">#REF!</definedName>
    <definedName name="sdiusdiuds">#N/A</definedName>
    <definedName name="sdsd1">#N/A</definedName>
    <definedName name="sdsdsdf">#N/A</definedName>
    <definedName name="sencount" hidden="1">3</definedName>
    <definedName name="sent">#REF!</definedName>
    <definedName name="sentral_kurgan">#REF!</definedName>
    <definedName name="sfdskjfdkjfd">#N/A</definedName>
    <definedName name="sfdsra">#N/A</definedName>
    <definedName name="sffhh">#REF!</definedName>
    <definedName name="sp_add">#N/A</definedName>
    <definedName name="sp_change">#N/A</definedName>
    <definedName name="sp_zam">#N/A</definedName>
    <definedName name="spisok_etapov">[8]рВПК!$D$20:$P$20</definedName>
    <definedName name="sryrth">[0]!sryrth</definedName>
    <definedName name="sshsgh">#REF!</definedName>
    <definedName name="St_Taxes">#REF!</definedName>
    <definedName name="START">#REF!</definedName>
    <definedName name="START_S">#REF!</definedName>
    <definedName name="START1">[2]ДП!$C$5</definedName>
    <definedName name="START10">[3]ДП!#REF!</definedName>
    <definedName name="START2">[2]ДП!$C$37</definedName>
    <definedName name="START3">[2]ДП!$C$69</definedName>
    <definedName name="START4">[2]ДП!$C$101</definedName>
    <definedName name="START5">[2]ДП!$C$133</definedName>
    <definedName name="START6">[2]ДП!$C$165</definedName>
    <definedName name="START7">[3]ДП!#REF!</definedName>
    <definedName name="START8">[3]ДП!#REF!</definedName>
    <definedName name="START9">[3]ДП!#REF!</definedName>
    <definedName name="t_base0">#REF!</definedName>
    <definedName name="t_base01">#REF!</definedName>
    <definedName name="t_base10">#REF!</definedName>
    <definedName name="t_base11">#REF!</definedName>
    <definedName name="t_base12">#REF!</definedName>
    <definedName name="t_base13">#REF!</definedName>
    <definedName name="t_base14">#REF!</definedName>
    <definedName name="t_base18">#REF!</definedName>
    <definedName name="t_base2">#REF!</definedName>
    <definedName name="t_base20">#REF!</definedName>
    <definedName name="t_base21">#REF!</definedName>
    <definedName name="t_base3">#REF!</definedName>
    <definedName name="t_base3.1">#REF!</definedName>
    <definedName name="t_base3.2">#REF!</definedName>
    <definedName name="t_base3.3">#REF!</definedName>
    <definedName name="t_base3.6">#REF!</definedName>
    <definedName name="t_base3.7">#REF!</definedName>
    <definedName name="t_base3.8">#REF!</definedName>
    <definedName name="t_base5">#REF!</definedName>
    <definedName name="t_base6">#REF!</definedName>
    <definedName name="t_base7">#REF!</definedName>
    <definedName name="t_base8">#REF!</definedName>
    <definedName name="t_base9">#REF!</definedName>
    <definedName name="t0">#REF!</definedName>
    <definedName name="T1_">#REF!</definedName>
    <definedName name="T2_">#REF!</definedName>
    <definedName name="Tabl151">[15]СБ_Урал2005г.!#REF!</definedName>
    <definedName name="Tabl218">[15]СБ_Урал2005г.!#REF!</definedName>
    <definedName name="Tabl271">[15]СБ_Урал2005г.!#REF!</definedName>
    <definedName name="Tabl433">[15]СБ_Урал2005г.!#REF!</definedName>
    <definedName name="Tabl661">[15]СБ_Урал2005г.!#REF!</definedName>
    <definedName name="TABLE">#REF!</definedName>
    <definedName name="tek_formula_yes">[0]!tek_formula_yes</definedName>
    <definedName name="theClose">[0]!theClose</definedName>
    <definedName name="theHide">[0]!theHide</definedName>
    <definedName name="theHide1">#N/A</definedName>
    <definedName name="theShow">[0]!theShow</definedName>
    <definedName name="Tier1_client">'[16]tb 311203'!#REF!</definedName>
    <definedName name="title">[10]TOC!$F$5</definedName>
    <definedName name="toconsol_0906">#REF!</definedName>
    <definedName name="tov">#REF!</definedName>
    <definedName name="tr">#REF!</definedName>
    <definedName name="TV">[12]ДП_прямой!$B$23</definedName>
    <definedName name="U">#REF!</definedName>
    <definedName name="vid_all1">#N/A</definedName>
    <definedName name="vid_all2">#N/A</definedName>
    <definedName name="videl_list">[0]!videl_list</definedName>
    <definedName name="voljan">#REF!</definedName>
    <definedName name="VV">#N/A</definedName>
    <definedName name="w">#REF!</definedName>
    <definedName name="WACC">#REF!</definedName>
    <definedName name="WIDTH">#REF!</definedName>
    <definedName name="wrn.Маржа._.для._.директора." hidden="1">{"Маржа для директора",#N/A,FALSE,"Маржа Чисто Влад ";"Маржа для директора",#N/A,FALSE,"Маржа Хабаровск";"Маржа для директора",#N/A,FALSE,"Маржа СВОД"}</definedName>
    <definedName name="wrn.Расход." hidden="1">{#N/A,#N/A,FALSE,"Движ.фин."}</definedName>
    <definedName name="wrn.Сравнение._.с._.отраслями." hidden="1">{#N/A,#N/A,TRUE,"Лист1";#N/A,#N/A,TRUE,"Лист2";#N/A,#N/A,TRUE,"Лист3"}</definedName>
    <definedName name="xoz_r">#REF!</definedName>
    <definedName name="Year">[2]ДП!$A$5</definedName>
    <definedName name="YYYYYY_Прогноз_Таблица">#REF!</definedName>
    <definedName name="Z_18E0A45A_F64C_11D3_90C7_000062A15C1A_.wvu.Cols" hidden="1">#REF!</definedName>
    <definedName name="Z_18E0A45A_F64C_11D3_90C7_000062A15C1A_.wvu.FilterData" hidden="1">#REF!</definedName>
    <definedName name="Z_18E0A45A_F64C_11D3_90C7_000062A15C1A_.wvu.PrintTitles" hidden="1">#REF!</definedName>
    <definedName name="zero">#REF!</definedName>
    <definedName name="zzz" hidden="1">{"Маржа для директора",#N/A,FALSE,"Маржа Чисто Влад ";"Маржа для директора",#N/A,FALSE,"Маржа Хабаровск";"Маржа для директора",#N/A,FALSE,"Маржа СВОД"}</definedName>
    <definedName name="zzzz" hidden="1">{"Маржа для директора",#N/A,FALSE,"Маржа Чисто Влад ";"Маржа для директора",#N/A,FALSE,"Маржа Хабаровск";"Маржа для директора",#N/A,FALSE,"Маржа СВОД"}</definedName>
    <definedName name="zzzzz" hidden="1">{"Маржа для директора",#N/A,FALSE,"Маржа Чисто Влад ";"Маржа для директора",#N/A,FALSE,"Маржа Хабаровск";"Маржа для директора",#N/A,FALSE,"Маржа СВОД"}</definedName>
    <definedName name="а">#REF!</definedName>
    <definedName name="А02">#REF!</definedName>
    <definedName name="а1">#REF!</definedName>
    <definedName name="а4_2">#REF!</definedName>
    <definedName name="а42">#REF!</definedName>
    <definedName name="а6">#REF!</definedName>
    <definedName name="а600">#REF!</definedName>
    <definedName name="А8">#REF!</definedName>
    <definedName name="аа">#N/A</definedName>
    <definedName name="ааа">#REF!</definedName>
    <definedName name="аааа" hidden="1">{"Маржа для директора",#N/A,FALSE,"Маржа Чисто Влад ";"Маржа для директора",#N/A,FALSE,"Маржа Хабаровск";"Маржа для директора",#N/A,FALSE,"Маржа СВОД"}</definedName>
    <definedName name="АААААААА">#N/A</definedName>
    <definedName name="ааааааааааааааа" hidden="1">{#N/A,#N/A,FALSE,"Движ.фин."}</definedName>
    <definedName name="аааааааааааааааа" hidden="1">{#N/A,#N/A,FALSE,"Движ.фин."}</definedName>
    <definedName name="аааааааааааааааааааааааа">#N/A</definedName>
    <definedName name="аааааааааааааааааааааааааа">#N/A</definedName>
    <definedName name="АБК">[0]!АБК</definedName>
    <definedName name="абрикос">#REF!</definedName>
    <definedName name="ав">#N/A</definedName>
    <definedName name="ава">#REF!</definedName>
    <definedName name="авг">#REF!</definedName>
    <definedName name="авг2">#REF!</definedName>
    <definedName name="аврора" hidden="1">{#N/A,#N/A,FALSE,"Движ.фин."}</definedName>
    <definedName name="Автопарк" hidden="1">{#N/A,#N/A,FALSE,"Движ.фин."}</definedName>
    <definedName name="агнп78709">[0]!redak_el_d10</definedName>
    <definedName name="адд">#REF!</definedName>
    <definedName name="аепк">#REF!</definedName>
    <definedName name="акрил" hidden="1">{#N/A,#N/A,FALSE,"Движ.фин."}</definedName>
    <definedName name="АкцийВПакете">#REF!</definedName>
    <definedName name="алалал">#REF!</definedName>
    <definedName name="АЛЛА" hidden="1">{#N/A,#N/A,FALSE,"Движ.фин."}</definedName>
    <definedName name="Ам">[17]ПрогнозДП!$F$47</definedName>
    <definedName name="Амакс">[18]Лист2!$B$4</definedName>
    <definedName name="Америка">#REF!</definedName>
    <definedName name="Амин">[18]Лист2!$B$3</definedName>
    <definedName name="Аморт1">#REF!</definedName>
    <definedName name="Аморт2">#REF!</definedName>
    <definedName name="Аморт3">#REF!</definedName>
    <definedName name="Аморт4">#REF!</definedName>
    <definedName name="Аморт5">#REF!</definedName>
    <definedName name="Анджела" hidden="1">{#N/A,#N/A,FALSE,"Движ.фин."}</definedName>
    <definedName name="ао2">#REF!</definedName>
    <definedName name="аол">#REF!</definedName>
    <definedName name="ап">'[19]сравнит (2)'!$B$187:$B$189</definedName>
    <definedName name="апно">[0]!апно</definedName>
    <definedName name="апооз">#REF!</definedName>
    <definedName name="апорплжлх">#REF!</definedName>
    <definedName name="аппа">'[19]сравнит (2)'!$B$187:$B$189</definedName>
    <definedName name="Аппарат">#N/A</definedName>
    <definedName name="апр">#REF!</definedName>
    <definedName name="апр2">#REF!</definedName>
    <definedName name="апралоаорпло">#REF!</definedName>
    <definedName name="апрапрапрапр">#REF!</definedName>
    <definedName name="апрполлд">#REF!</definedName>
    <definedName name="апршп">#REF!</definedName>
    <definedName name="ара">#REF!</definedName>
    <definedName name="аре">#REF!</definedName>
    <definedName name="арина" hidden="1">{#N/A,#N/A,FALSE,"Движ.фин."}</definedName>
    <definedName name="арпар">[0]!dialog8_yes</definedName>
    <definedName name="арплощ">#REF!</definedName>
    <definedName name="АТП">#REF!</definedName>
    <definedName name="аукапм">#REF!</definedName>
    <definedName name="ауыкуыу">[0]!dialog8_no</definedName>
    <definedName name="_xlnm.Database">#REF!</definedName>
    <definedName name="БазАрПл">#REF!</definedName>
    <definedName name="Баланс">#REF!</definedName>
    <definedName name="баланс1" hidden="1">{#N/A,#N/A,FALSE,"Движ.фин."}</definedName>
    <definedName name="баран" hidden="1">{#N/A,#N/A,FALSE,"Движ.фин."}</definedName>
    <definedName name="бб">[0]!vid_all2</definedName>
    <definedName name="БВ">#REF!</definedName>
    <definedName name="БВ1">#REF!</definedName>
    <definedName name="БДДДСбезост" hidden="1">{"Маржа для директора",#N/A,FALSE,"Маржа Чисто Влад ";"Маржа для директора",#N/A,FALSE,"Маржа Хабаровск";"Маржа для директора",#N/A,FALSE,"Маржа СВОД"}</definedName>
    <definedName name="Бищкек02">#REF!</definedName>
    <definedName name="БМ">#REF!</definedName>
    <definedName name="БМ1">#REF!</definedName>
    <definedName name="БНДС">1/(1+[0]!НДС)</definedName>
    <definedName name="Буден" hidden="1">{#N/A,#N/A,FALSE,"Движ.фин."}</definedName>
    <definedName name="Буденн" hidden="1">{#N/A,#N/A,FALSE,"Движ.фин."}</definedName>
    <definedName name="Буденновец" hidden="1">{#N/A,#N/A,FALSE,"Движ.фин."}</definedName>
    <definedName name="БЦ">#REF!</definedName>
    <definedName name="БЦ1">#REF!</definedName>
    <definedName name="бюджет">#REF!</definedName>
    <definedName name="в">[0]!в</definedName>
    <definedName name="в23ё">#N/A</definedName>
    <definedName name="ва">#REF!</definedName>
    <definedName name="вава">#REF!</definedName>
    <definedName name="Валера" hidden="1">{#N/A,#N/A,FALSE,"Движ.фин."}</definedName>
    <definedName name="валыжаыа">#REF!</definedName>
    <definedName name="ВалютИнфляция">#REF!</definedName>
    <definedName name="Валя" hidden="1">{#N/A,#N/A,FALSE,"Движ.фин."}</definedName>
    <definedName name="ванмшилдьтджьл">#REF!</definedName>
    <definedName name="вап5" hidden="1">{"Маржа для директора",#N/A,FALSE,"Маржа Чисто Влад ";"Маржа для директора",#N/A,FALSE,"Маржа Хабаровск";"Маржа для директора",#N/A,FALSE,"Маржа СВОД"}</definedName>
    <definedName name="вапвп" hidden="1">{#N/A,#N/A,FALSE,"Движ.фин."}</definedName>
    <definedName name="вапр">[20]ПрогнозДП!$F$46</definedName>
    <definedName name="вау">#REF!</definedName>
    <definedName name="вв">#N/A</definedName>
    <definedName name="ввв" hidden="1">{"Маржа для директора",#N/A,FALSE,"Маржа Чисто Влад ";"Маржа для директора",#N/A,FALSE,"Маржа Хабаровск";"Маржа для директора",#N/A,FALSE,"Маржа СВОД"}</definedName>
    <definedName name="вввввв">#N/A</definedName>
    <definedName name="ввввввввввввв">#N/A</definedName>
    <definedName name="ввввввввввввввввв" hidden="1">{#N/A,#N/A,FALSE,"Движ.фин."}</definedName>
    <definedName name="вввввввввввввввввввв" hidden="1">{#N/A,#N/A,FALSE,"Движ.фин."}</definedName>
    <definedName name="вввввввввввввввввввввввв">#N/A</definedName>
    <definedName name="вввн">#REF!</definedName>
    <definedName name="вверхвниз">#REF!</definedName>
    <definedName name="веапку">#REF!</definedName>
    <definedName name="век">#REF!</definedName>
    <definedName name="венг">[0]!венг</definedName>
    <definedName name="венго">[0]!венго</definedName>
    <definedName name="Вениамин" hidden="1">{#N/A,#N/A,FALSE,"Движ.фин."}</definedName>
    <definedName name="Веник" hidden="1">{#N/A,#N/A,FALSE,"Движ.фин."}</definedName>
    <definedName name="вено">[0]!вено</definedName>
    <definedName name="венрено">[0]!венрено</definedName>
    <definedName name="вер">[0]!венрено</definedName>
    <definedName name="Вера">#REF!</definedName>
    <definedName name="веранда" hidden="1">{#N/A,#N/A,FALSE,"Движ.фин."}</definedName>
    <definedName name="верба" hidden="1">{#N/A,#N/A,FALSE,"Движ.фин."}</definedName>
    <definedName name="вернижаж" hidden="1">{#N/A,#N/A,FALSE,"Движ.фин."}</definedName>
    <definedName name="вернизаж" hidden="1">{#N/A,#N/A,FALSE,"Движ.фин."}</definedName>
    <definedName name="ветер" hidden="1">{#N/A,#N/A,FALSE,"Движ.фин."}</definedName>
    <definedName name="виви" hidden="1">{#N/A,#N/A,FALSE,"Движ.фин."}</definedName>
    <definedName name="Виды_состояния_отделки">#REF!</definedName>
    <definedName name="винегрет">#REF!</definedName>
    <definedName name="Витя" hidden="1">{#N/A,#N/A,FALSE,"Движ.фин."}</definedName>
    <definedName name="вйу">#REF!</definedName>
    <definedName name="вк" hidden="1">{"'интерфейс'!$J$31:$M$43"}</definedName>
    <definedName name="вке" hidden="1">{"'интерфейс'!$J$31:$M$43"}</definedName>
    <definedName name="вм">#N/A</definedName>
    <definedName name="вн">'[21]сравнит (2)'!$B$187:$B$189</definedName>
    <definedName name="внг">1/(1+[0]!НДС)</definedName>
    <definedName name="внебюджетные1">#REF!</definedName>
    <definedName name="внизвверх">#REF!</definedName>
    <definedName name="Вова" hidden="1">{#N/A,#N/A,FALSE,"Движ.фин."}</definedName>
    <definedName name="вода" hidden="1">{#N/A,#N/A,FALSE,"Движ.фин."}</definedName>
    <definedName name="воздушка" hidden="1">{#N/A,#N/A,FALSE,"Движ.фин."}</definedName>
    <definedName name="ВОЛЬВО">#REF!</definedName>
    <definedName name="ворона" hidden="1">{#N/A,#N/A,FALSE,"Движ.фин."}</definedName>
    <definedName name="Вост1">[22]ВС!$M$4</definedName>
    <definedName name="Вост2">[23]ВС!$M$2</definedName>
    <definedName name="Вост3">[23]ВС!$M$3</definedName>
    <definedName name="Вост4">[23]ВС!#REF!</definedName>
    <definedName name="Вост5">[23]ВС!#REF!</definedName>
    <definedName name="Воститог">[23]ВС!$M$4</definedName>
    <definedName name="впер">#REF!</definedName>
    <definedName name="впке">#REF!</definedName>
    <definedName name="впревар">[20]ПрогнозДП!#REF!</definedName>
    <definedName name="впрпроро">#REF!</definedName>
    <definedName name="вревр">[0]!вревр</definedName>
    <definedName name="ВС">#REF!</definedName>
    <definedName name="ВС1">[24]ВС!#REF!</definedName>
    <definedName name="ВС3">[24]ВС!#REF!</definedName>
    <definedName name="Все_продукты">#REF!</definedName>
    <definedName name="Всего">#REF!</definedName>
    <definedName name="всегоизнпроц">[25]УИ!$G$1</definedName>
    <definedName name="всегоизнруб">[25]УИ!$H$1</definedName>
    <definedName name="ВсегоОборотДебет">#REF!</definedName>
    <definedName name="ВсегоОборотКредит">#REF!</definedName>
    <definedName name="ВсегоСальдоКонец">#REF!</definedName>
    <definedName name="ВсегоСальдоНачало">#REF!</definedName>
    <definedName name="ВСТП">#REF!</definedName>
    <definedName name="второй">#REF!</definedName>
    <definedName name="вуув" hidden="1">{#N/A,#N/A,TRUE,"Лист1";#N/A,#N/A,TRUE,"Лист2";#N/A,#N/A,TRUE,"Лист3"}</definedName>
    <definedName name="Вход_в_Объект_оценки">#REF!</definedName>
    <definedName name="вчс">#N/A</definedName>
    <definedName name="въюга" hidden="1">{#N/A,#N/A,FALSE,"Движ.фин."}</definedName>
    <definedName name="въюгга" hidden="1">{#N/A,#N/A,FALSE,"Движ.фин."}</definedName>
    <definedName name="Вывод_о_месторасположении">#REF!</definedName>
    <definedName name="выр_3">#REF!</definedName>
    <definedName name="выр_4">#REF!</definedName>
    <definedName name="Выручка_Молоко">#REF!,#REF!,#REF!,#REF!,#REF!,#REF!,#REF!,#REF!,#REF!,#REF!</definedName>
    <definedName name="Выручка_нетто_Молоко">#REF!,#REF!,#REF!,#REF!,#REF!,#REF!,#REF!,#REF!,#REF!,#REF!</definedName>
    <definedName name="Выручка_нетто_Сок">#REF!,#REF!,#REF!,#REF!,#REF!,#REF!,#REF!,#REF!,#REF!,#REF!</definedName>
    <definedName name="Выручка_Сок">#REF!,#REF!,#REF!,#REF!,#REF!,#REF!,#REF!,#REF!,#REF!,#REF!</definedName>
    <definedName name="выфвау">#REF!</definedName>
    <definedName name="г">#REF!</definedName>
    <definedName name="газ" hidden="1">{#N/A,#N/A,FALSE,"Движ.фин."}</definedName>
    <definedName name="гамма">#REF!</definedName>
    <definedName name="генг" hidden="1">{"'интерфейс'!$J$31:$M$43"}</definedName>
    <definedName name="генге">[0]!генге</definedName>
    <definedName name="ГО">[26]Парам!$C$10</definedName>
    <definedName name="ГПР">#REF!</definedName>
    <definedName name="грприрцфв00ав98" hidden="1">{#N/A,#N/A,TRUE,"Лист1";#N/A,#N/A,TRUE,"Лист2";#N/A,#N/A,TRUE,"Лист3"}</definedName>
    <definedName name="грфинцкавг98Х" hidden="1">{#N/A,#N/A,TRUE,"Лист1";#N/A,#N/A,TRUE,"Лист2";#N/A,#N/A,TRUE,"Лист3"}</definedName>
    <definedName name="гуыкен">[0]!clik2</definedName>
    <definedName name="гшщжзшщ">#REF!</definedName>
    <definedName name="д">#REF!</definedName>
    <definedName name="да" hidden="1">{#N/A,#N/A,FALSE,"Движ.фин."}</definedName>
    <definedName name="Дата_данных_в_КОИнвест">#REF!</definedName>
    <definedName name="движение">#REF!</definedName>
    <definedName name="дд">#REF!</definedName>
    <definedName name="дддд" hidden="1">{#N/A,#N/A,FALSE,"Движ.фин."}</definedName>
    <definedName name="ддддд">#REF!</definedName>
    <definedName name="дддддддд">#REF!</definedName>
    <definedName name="ддс">#REF!</definedName>
    <definedName name="ДДС1">#REF!</definedName>
    <definedName name="ДДС2">#REF!</definedName>
    <definedName name="ДДСа4">#REF!</definedName>
    <definedName name="ДДСббббббббб">#REF!</definedName>
    <definedName name="дек">#REF!</definedName>
    <definedName name="дек2">#REF!</definedName>
    <definedName name="деньги">#REF!</definedName>
    <definedName name="джип">#REF!</definedName>
    <definedName name="дз">#REF!</definedName>
    <definedName name="дз1">#REF!</definedName>
    <definedName name="дз2">#REF!</definedName>
    <definedName name="диагр" hidden="1">{"'интерфейс'!$J$31:$M$43"}</definedName>
    <definedName name="дл">#REF!</definedName>
    <definedName name="длддбдбд">#REF!</definedName>
    <definedName name="длдлдл">#REF!</definedName>
    <definedName name="длдлдлд">#REF!</definedName>
    <definedName name="длоэдоэо">[27]ДП!#REF!</definedName>
    <definedName name="Дней_в_месяце">#REF!</definedName>
    <definedName name="ДО">#REF!</definedName>
    <definedName name="ДО1">#REF!</definedName>
    <definedName name="ДолгОб">'[28]Ф1 рек'!$C$41</definedName>
    <definedName name="ДОм" hidden="1">{#N/A,#N/A,FALSE,"Движ.фин."}</definedName>
    <definedName name="доопатмо">#N/A</definedName>
    <definedName name="доход" hidden="1">{#N/A,#N/A,FALSE,"Движ.фин."}</definedName>
    <definedName name="ДП">#REF!</definedName>
    <definedName name="ДПЗ">#REF!</definedName>
    <definedName name="ДПЗ1">#REF!</definedName>
    <definedName name="ДПР">#REF!</definedName>
    <definedName name="Дробина" hidden="1">{#N/A,#N/A,FALSE,"Движ.фин."}</definedName>
    <definedName name="ДТР">[17]ПрогнозДП!$F$49</definedName>
    <definedName name="дх">#REF!</definedName>
    <definedName name="дывлаы" hidden="1">{#N/A,#N/A,FALSE,"Движ.фин."}</definedName>
    <definedName name="е">#REF!</definedName>
    <definedName name="е4у">#REF!</definedName>
    <definedName name="евро">#REF!</definedName>
    <definedName name="ееееееееееееееееее" hidden="1">{#N/A,#N/A,FALSE,"Движ.фин."}</definedName>
    <definedName name="еж">#REF!</definedName>
    <definedName name="екек">#REF!</definedName>
    <definedName name="ель" hidden="1">{#N/A,#N/A,FALSE,"Движ.фин."}</definedName>
    <definedName name="енг">[0]!енг</definedName>
    <definedName name="енгенг">#REF!</definedName>
    <definedName name="Етв">[0]!Етв</definedName>
    <definedName name="ж">#REF!</definedName>
    <definedName name="Жаворонки" hidden="1">{#N/A,#N/A,FALSE,"Движ.фин."}</definedName>
    <definedName name="ждждждж">#REF!</definedName>
    <definedName name="ждждждждж">#REF!</definedName>
    <definedName name="жж">#REF!</definedName>
    <definedName name="жжж">#REF!</definedName>
    <definedName name="жжжжж" hidden="1">{"Маржа для директора",#N/A,FALSE,"Маржа Чисто Влад ";"Маржа для директора",#N/A,FALSE,"Маржа Хабаровск";"Маржа для директора",#N/A,FALSE,"Маржа СВОД"}</definedName>
    <definedName name="жжжжжжж" hidden="1">{"Маржа для директора",#N/A,FALSE,"Маржа Чисто Влад ";"Маржа для директора",#N/A,FALSE,"Маржа Хабаровск";"Маржа для директора",#N/A,FALSE,"Маржа СВОД"}</definedName>
    <definedName name="жжжжжжжжж" hidden="1">{"Маржа для директора",#N/A,FALSE,"Маржа Чисто Влад ";"Маржа для директора",#N/A,FALSE,"Маржа Хабаровск";"Маржа для директора",#N/A,FALSE,"Маржа СВОД"}</definedName>
    <definedName name="жжжжжжжжжжжж">#REF!</definedName>
    <definedName name="жжжжжжжжжжжжжжжжжжжжж">#REF!</definedName>
    <definedName name="з">#REF!</definedName>
    <definedName name="з4">#REF!</definedName>
    <definedName name="Завязка" hidden="1">{#N/A,#N/A,FALSE,"Движ.фин."}</definedName>
    <definedName name="Заголовок">'[29]ОС 311204'!#REF!</definedName>
    <definedName name="зайка">#REF!</definedName>
    <definedName name="зарплата_сокращаемого">#REF!</definedName>
    <definedName name="заслонка">#REF!</definedName>
    <definedName name="затр">#REF!</definedName>
    <definedName name="змейка">#REF!</definedName>
    <definedName name="ЗначениеУО">#REF!</definedName>
    <definedName name="Зрекул">'[28]Ф1 рек'!$C$68</definedName>
    <definedName name="и">#REF!</definedName>
    <definedName name="И6984">[23]Парам!$C$13</definedName>
    <definedName name="И84ДО">[23]Парам!$C$14</definedName>
    <definedName name="ива" hidden="1">{#N/A,#N/A,FALSE,"Движ.фин."}</definedName>
    <definedName name="Извлечение_ИМ">#REF!</definedName>
    <definedName name="_xlnm.Extract">#REF!</definedName>
    <definedName name="ии">#REF!</definedName>
    <definedName name="ииии">#REF!</definedName>
    <definedName name="ииииииииииии" hidden="1">{#N/A,#N/A,FALSE,"Движ.фин."}</definedName>
    <definedName name="ииииииииииииииииии" hidden="1">{#N/A,#N/A,FALSE,"Движ.фин."}</definedName>
    <definedName name="иииииииииииииииииии">#REF!</definedName>
    <definedName name="иииииииииииииииииииииииии">#REF!</definedName>
    <definedName name="ииииииииииииииииииииииииии">#REF!</definedName>
    <definedName name="ииьиютиьролр">#REF!</definedName>
    <definedName name="илго">#REF!</definedName>
    <definedName name="им">#REF!</definedName>
    <definedName name="ИндексОС">#REF!</definedName>
    <definedName name="ИндексыЦен">#REF!</definedName>
    <definedName name="индцкавг98" hidden="1">{#N/A,#N/A,TRUE,"Лист1";#N/A,#N/A,TRUE,"Лист2";#N/A,#N/A,TRUE,"Лист3"}</definedName>
    <definedName name="интервал_для_замены_имени_табл">'[30]НАЛОГИ 00'!$O$6:$T$71</definedName>
    <definedName name="Инф">#REF!</definedName>
    <definedName name="Инфляция">#REF!</definedName>
    <definedName name="ип">#REF!</definedName>
    <definedName name="ира">#REF!</definedName>
    <definedName name="иролгрщр">#REF!</definedName>
    <definedName name="Используемые_УПВС">[31]Списки!$A$93:$A$95</definedName>
    <definedName name="Источники_информации">#REF!</definedName>
    <definedName name="ИтогоДебет_КодISO">#REF!</definedName>
    <definedName name="ИтогоДебет_СуммаБазовая">#REF!</definedName>
    <definedName name="ИтогоДебет_СуммаВалютная">#REF!</definedName>
    <definedName name="ИтогоДебет_Счет">#REF!</definedName>
    <definedName name="ИтогоКодISO">#REF!</definedName>
    <definedName name="ИтогоКредит_КодISO">#REF!</definedName>
    <definedName name="ИтогоКредит_СуммаБазовая">#REF!</definedName>
    <definedName name="ИтогоКредит_СуммаВалютная">#REF!</definedName>
    <definedName name="ИтогоКредит_Счет">#REF!</definedName>
    <definedName name="июл">#REF!</definedName>
    <definedName name="июл2">#REF!</definedName>
    <definedName name="июн">#REF!</definedName>
    <definedName name="июн2">#REF!</definedName>
    <definedName name="июнь" hidden="1">{"Маржа для директора",#N/A,FALSE,"Маржа Чисто Влад ";"Маржа для директора",#N/A,FALSE,"Маржа Хабаровск";"Маржа для директора",#N/A,FALSE,"Маржа СВОД"}</definedName>
    <definedName name="й">#N/A</definedName>
    <definedName name="й12">#REF!</definedName>
    <definedName name="й4535">#REF!</definedName>
    <definedName name="йй">#N/A</definedName>
    <definedName name="йуц3к">#REF!</definedName>
    <definedName name="йуцк">#REF!</definedName>
    <definedName name="йфц">#N/A</definedName>
    <definedName name="йц">[0]!сс</definedName>
    <definedName name="йц3">#REF!</definedName>
    <definedName name="йцйц" hidden="1">{#N/A,#N/A,FALSE,"Движ.фин."}</definedName>
    <definedName name="йцу">#REF!</definedName>
    <definedName name="йцук">#REF!</definedName>
    <definedName name="к">#REF!</definedName>
    <definedName name="капвложенийЗамечания">'[32]СИС-Имена и ссылки'!$Q$2:$Q$2</definedName>
    <definedName name="Катя" hidden="1">{#N/A,#N/A,FALSE,"Движ.фин."}</definedName>
    <definedName name="Кв">[17]ПрогнозДП!$F$48</definedName>
    <definedName name="кд">#REF!</definedName>
    <definedName name="ке">#N/A</definedName>
    <definedName name="кен">[0]!кен</definedName>
    <definedName name="кеппппппппппп" hidden="1">{#N/A,#N/A,TRUE,"Лист1";#N/A,#N/A,TRUE,"Лист2";#N/A,#N/A,TRUE,"Лист3"}</definedName>
    <definedName name="Кзем">[33]Парам!$C$33</definedName>
    <definedName name="ккккккккккккккккк" hidden="1">{#N/A,#N/A,FALSE,"Движ.фин."}</definedName>
    <definedName name="ккккккккккккккккккк" hidden="1">{#N/A,#N/A,FALSE,"Движ.фин."}</definedName>
    <definedName name="Класс_зданий">#REF!</definedName>
    <definedName name="Кмасшт">[26]Парам!$C$32</definedName>
    <definedName name="Кмасштоф">#REF!</definedName>
    <definedName name="Книга_1">#REF!</definedName>
    <definedName name="КНИГА_2">#REF!</definedName>
    <definedName name="Книга1">#REF!</definedName>
    <definedName name="количество">[23]ТХввод!$A$17</definedName>
    <definedName name="Количество_платежей_в_год">#REF!</definedName>
    <definedName name="Корма">#REF!</definedName>
    <definedName name="Коэф">[34]ГО!$B$19</definedName>
    <definedName name="КоэфДЗ">#REF!</definedName>
    <definedName name="кп">#N/A</definedName>
    <definedName name="КП_февраль">#REF!</definedName>
    <definedName name="КР">#REF!</definedName>
    <definedName name="_xlnm.Criteria">#REF!</definedName>
    <definedName name="Критерии_ИМ">#REF!</definedName>
    <definedName name="КрОб">'[28]Ф1 рек'!$C$48</definedName>
    <definedName name="кровизн">[25]УИ!#REF!</definedName>
    <definedName name="кря">#REF!</definedName>
    <definedName name="кси">#REF!</definedName>
    <definedName name="ку">[26]Парам!$C$26</definedName>
    <definedName name="кувраворплор">[0]!кувраворплор</definedName>
    <definedName name="Курс">#REF!</definedName>
    <definedName name="курс1">#REF!</definedName>
    <definedName name="курс2">#REF!</definedName>
    <definedName name="КурсATS">#REF!</definedName>
    <definedName name="КурсDM">#REF!</definedName>
    <definedName name="КурсFM">#REF!</definedName>
    <definedName name="КурсFM1">#REF!</definedName>
    <definedName name="КурсUSD">#REF!</definedName>
    <definedName name="л">#REF!</definedName>
    <definedName name="л4602_авг">#REF!</definedName>
    <definedName name="л460202">#REF!</definedName>
    <definedName name="л460203">#REF!</definedName>
    <definedName name="л460204">#REF!</definedName>
    <definedName name="л460205">#REF!</definedName>
    <definedName name="л460302">#REF!</definedName>
    <definedName name="л460305">#REF!</definedName>
    <definedName name="л460401">#REF!</definedName>
    <definedName name="л460402">#REF!</definedName>
    <definedName name="л460404">#REF!</definedName>
    <definedName name="л460405">#REF!</definedName>
    <definedName name="лара">#N/A</definedName>
    <definedName name="лджэ.зд">#REF!</definedName>
    <definedName name="лдлдл">#REF!</definedName>
    <definedName name="Лена">#REF!</definedName>
    <definedName name="лента">#REF!</definedName>
    <definedName name="лз">#REF!</definedName>
    <definedName name="Липа">#REF!</definedName>
    <definedName name="лист1">#REF!</definedName>
    <definedName name="лист460105">#REF!</definedName>
    <definedName name="лист460201">#REF!</definedName>
    <definedName name="лицо" hidden="1">{#N/A,#N/A,FALSE,"Движ.фин."}</definedName>
    <definedName name="ллдорго">[0]!dialog10_no</definedName>
    <definedName name="ллл">#REF!</definedName>
    <definedName name="ллллллл">#REF!</definedName>
    <definedName name="лололо">#REF!</definedName>
    <definedName name="лолоолло" hidden="1">{"Маржа для директора",#N/A,FALSE,"Маржа Чисто Влад ";"Маржа для директора",#N/A,FALSE,"Маржа Хабаровск";"Маржа для директора",#N/A,FALSE,"Маржа СВОД"}</definedName>
    <definedName name="лрпп">#REF!</definedName>
    <definedName name="лываодылоадыва">#REF!</definedName>
    <definedName name="м">[0]!м</definedName>
    <definedName name="мааааааааааааааааа" hidden="1">{#N/A,#N/A,FALSE,"Движ.фин."}</definedName>
    <definedName name="май">#REF!</definedName>
    <definedName name="май2">#REF!</definedName>
    <definedName name="МакроБазаСерединаГода">#REF!</definedName>
    <definedName name="Макрос1">#REF!</definedName>
    <definedName name="Макрос10">#REF!</definedName>
    <definedName name="Макрос11">#REF!</definedName>
    <definedName name="Макрос12">#REF!</definedName>
    <definedName name="Макрос13">#REF!</definedName>
    <definedName name="Макрос14">#REF!</definedName>
    <definedName name="Макрос15">#REF!</definedName>
    <definedName name="Макрос16">#REF!</definedName>
    <definedName name="макрос17">#REF!</definedName>
    <definedName name="Макрос18">#REF!</definedName>
    <definedName name="Макрос2">#REF!</definedName>
    <definedName name="Макрос4">#REF!</definedName>
    <definedName name="Макрос5">#REF!</definedName>
    <definedName name="Макрос6">#REF!</definedName>
    <definedName name="Макрос7">#REF!</definedName>
    <definedName name="Макрос8">#REF!</definedName>
    <definedName name="Макрос9">#REF!</definedName>
    <definedName name="Макрос99">#REF!</definedName>
    <definedName name="МаксИзнос">#REF!</definedName>
    <definedName name="мам">#N/A</definedName>
    <definedName name="мандарин" hidden="1">{#N/A,#N/A,FALSE,"Движ.фин."}</definedName>
    <definedName name="мар">#REF!</definedName>
    <definedName name="мар2">#REF!</definedName>
    <definedName name="март" hidden="1">{#N/A,#N/A,FALSE,"Движ.фин."}</definedName>
    <definedName name="Марфа" hidden="1">{#N/A,#N/A,FALSE,"Движ.фин."}</definedName>
    <definedName name="Материал_перекрытий">#REF!</definedName>
    <definedName name="Маша" hidden="1">{#N/A,#N/A,FALSE,"Движ.фин."}</definedName>
    <definedName name="МЕДИАНА">[2]МонтеКарло!$D$21</definedName>
    <definedName name="меню" hidden="1">{#N/A,#N/A,FALSE,"Движ.фин."}</definedName>
    <definedName name="метель" hidden="1">{#N/A,#N/A,FALSE,"Движ.фин."}</definedName>
    <definedName name="Метла" hidden="1">{#N/A,#N/A,FALSE,"Движ.фин."}</definedName>
    <definedName name="мимиь">#REF!</definedName>
    <definedName name="мирдт">#REF!</definedName>
    <definedName name="митолп">#REF!</definedName>
    <definedName name="Миша" hidden="1">{#N/A,#N/A,FALSE,"Движ.фин."}</definedName>
    <definedName name="мммммммммммм" hidden="1">{#N/A,#N/A,FALSE,"Движ.фин."}</definedName>
    <definedName name="ммммммммммммм" hidden="1">{#N/A,#N/A,FALSE,"Движ.фин."}</definedName>
    <definedName name="мммммммммммммммм" hidden="1">{#N/A,#N/A,FALSE,"Движ.фин."}</definedName>
    <definedName name="ммммммммммммммммм" hidden="1">{#N/A,#N/A,FALSE,"Движ.фин."}</definedName>
    <definedName name="ммпр">[0]!sbros_all1</definedName>
    <definedName name="Модуль12.theHide">[0]!Модуль12.theHide</definedName>
    <definedName name="Модуль9.theHide">[0]!Модуль9.theHide</definedName>
    <definedName name="МОЛ.ЗАВ" hidden="1">{#N/A,#N/A,FALSE,"Движ.фин."}</definedName>
    <definedName name="мол.пл.">#REF!</definedName>
    <definedName name="мол.ф." hidden="1">{#N/A,#N/A,FALSE,"Движ.фин."}</definedName>
    <definedName name="молозиво" hidden="1">{#N/A,#N/A,FALSE,"Движ.фин."}</definedName>
    <definedName name="молоко">#REF!</definedName>
    <definedName name="мом">#REF!</definedName>
    <definedName name="Монета" hidden="1">{#N/A,#N/A,FALSE,"Движ.фин."}</definedName>
    <definedName name="мопоморл">#REF!</definedName>
    <definedName name="мост" hidden="1">{#N/A,#N/A,FALSE,"Движ.фин."}</definedName>
    <definedName name="мрпаадлд">#REF!</definedName>
    <definedName name="мсмммм" hidden="1">{#N/A,#N/A,FALSE,"Движ.фин."}</definedName>
    <definedName name="мтбтдщооь">#REF!</definedName>
    <definedName name="мым">#N/A</definedName>
    <definedName name="мясо" hidden="1">{#N/A,#N/A,FALSE,"Движ.фин."}</definedName>
    <definedName name="н">#REF!</definedName>
    <definedName name="н1">[35]МБП!#REF!</definedName>
    <definedName name="н2">[35]МБП!#REF!</definedName>
    <definedName name="н3">[35]МБП!#REF!</definedName>
    <definedName name="НА">#REF!</definedName>
    <definedName name="НАадмин">#REF!</definedName>
    <definedName name="Налог_на_прибыль">[36]ИД!$B$5</definedName>
    <definedName name="налоги">#REF!</definedName>
    <definedName name="НалогФОТ">[37]Парам!$C$5</definedName>
    <definedName name="Направление_затрат">#REF!</definedName>
    <definedName name="ната">#REF!</definedName>
    <definedName name="наташа">#REF!</definedName>
    <definedName name="НАТП">#REF!</definedName>
    <definedName name="натре">#REF!</definedName>
    <definedName name="нгш">[0]!нгш</definedName>
    <definedName name="НДС">[37]Парам!$C$8</definedName>
    <definedName name="НИ">#REF!</definedName>
    <definedName name="Ника">#REF!</definedName>
    <definedName name="Нина">#REF!</definedName>
    <definedName name="нитка">#REF!</definedName>
    <definedName name="нннннннннннннннннннн" hidden="1">{#N/A,#N/A,FALSE,"Движ.фин."}</definedName>
    <definedName name="НоваяОборотка_Лист1_Таблица">#REF!</definedName>
    <definedName name="норма">#REF!,#REF!,#REF!,#REF!,#REF!,#REF!,#REF!</definedName>
    <definedName name="ноя">#REF!</definedName>
    <definedName name="ноя2">#REF!</definedName>
    <definedName name="ноябрь">#REF!</definedName>
    <definedName name="НП">#REF!</definedName>
    <definedName name="нрн">[0]!нрн</definedName>
    <definedName name="НСП">[36]ИД!$B$4</definedName>
    <definedName name="о">#REF!</definedName>
    <definedName name="о6566">#REF!</definedName>
    <definedName name="ОА">'[28]Ф1 рек'!$C$27</definedName>
    <definedName name="оар" hidden="1">{"'интерфейс'!$J$31:$M$43"}</definedName>
    <definedName name="_xlnm.Print_Area">[38]Лист3!#REF!</definedName>
    <definedName name="ОблВвода">#REF!</definedName>
    <definedName name="Обнуление_818">[0]!Обнуление_818</definedName>
    <definedName name="оборот">#REF!</definedName>
    <definedName name="оборудизн">[25]УИ!$F$1</definedName>
    <definedName name="Объем_пр_ва__тн">#REF!</definedName>
    <definedName name="объемподв">[24]ТХввод!#REF!</definedName>
    <definedName name="овено">[0]!овено</definedName>
    <definedName name="оилрмосо">#N/A</definedName>
    <definedName name="окей">#REF!</definedName>
    <definedName name="Окр">#REF!</definedName>
    <definedName name="окт">#REF!</definedName>
    <definedName name="окт2">#REF!</definedName>
    <definedName name="ол">#REF!</definedName>
    <definedName name="оливье">#REF!</definedName>
    <definedName name="олол">#REF!</definedName>
    <definedName name="ОЛОЛБОЛ">#REF!</definedName>
    <definedName name="олс">#N/A</definedName>
    <definedName name="олыдоаыа">#REF!</definedName>
    <definedName name="Оля">#REF!</definedName>
    <definedName name="омега">#REF!</definedName>
    <definedName name="ооо">#REF!</definedName>
    <definedName name="оооо">#REF!</definedName>
    <definedName name="оооооо">#N/A</definedName>
    <definedName name="ооооооо">#REF!</definedName>
    <definedName name="оооооооо">#REF!</definedName>
    <definedName name="ооооооооо">#REF!</definedName>
    <definedName name="ооооооооооооо">#N/A</definedName>
    <definedName name="оооооооооооооо" hidden="1">{#N/A,#N/A,FALSE,"Движ.фин."}</definedName>
    <definedName name="ооооооооооооооо">#REF!</definedName>
    <definedName name="оп">#REF!</definedName>
    <definedName name="Операция">#REF!</definedName>
    <definedName name="орхидея">#REF!</definedName>
    <definedName name="ос">[39]индекс!$A$3:$A$23</definedName>
    <definedName name="Осина" hidden="1">{#N/A,#N/A,FALSE,"Движ.фин."}</definedName>
    <definedName name="отвар" hidden="1">{#N/A,#N/A,FALSE,"Движ.фин."}</definedName>
    <definedName name="ответ" hidden="1">{#N/A,#N/A,FALSE,"Движ.фин."}</definedName>
    <definedName name="отделкаизн">[25]УИ!$E$1</definedName>
    <definedName name="отел" hidden="1">{#N/A,#N/A,FALSE,"Движ.фин."}</definedName>
    <definedName name="ОТЧет">#REF!</definedName>
    <definedName name="отчисления_прямые">#REF!</definedName>
    <definedName name="отчисления_сокращаемого">#REF!</definedName>
    <definedName name="ОФР2" hidden="1">{"'интерфейс'!$J$31:$M$43"}</definedName>
    <definedName name="ОФР3" hidden="1">{"'интерфейс'!$J$31:$M$43"}</definedName>
    <definedName name="оьрап">[0]!оьрап</definedName>
    <definedName name="п">#N/A</definedName>
    <definedName name="п_авг">#REF!</definedName>
    <definedName name="п_апр">#REF!</definedName>
    <definedName name="п_дек">#REF!</definedName>
    <definedName name="п_июл">#REF!</definedName>
    <definedName name="п_июн">#REF!</definedName>
    <definedName name="п_май">#REF!</definedName>
    <definedName name="п_мар">#REF!</definedName>
    <definedName name="п_ноя">#REF!</definedName>
    <definedName name="п_окт">#REF!</definedName>
    <definedName name="п_сен">#REF!</definedName>
    <definedName name="п_фев">#REF!</definedName>
    <definedName name="п_янв">#REF!</definedName>
    <definedName name="па">'[40]сравнит (глав к)'!$B$215:$B$217</definedName>
    <definedName name="паап">'[40]сравнит (глав к)'!$B$215:$B$217</definedName>
    <definedName name="павв">#REF!</definedName>
    <definedName name="паоаолаол">#REF!</definedName>
    <definedName name="папп">#REF!</definedName>
    <definedName name="Параметры">'[41]амортизация и КВ'!#REF!</definedName>
    <definedName name="пасека" hidden="1">{#N/A,#N/A,FALSE,"Движ.фин."}</definedName>
    <definedName name="Патока" hidden="1">{#N/A,#N/A,FALSE,"Движ.фин."}</definedName>
    <definedName name="пва">#REF!</definedName>
    <definedName name="пвп">#REF!</definedName>
    <definedName name="Пдс">#REF!</definedName>
    <definedName name="первый">#REF!</definedName>
    <definedName name="перемена" hidden="1">{#N/A,#N/A,FALSE,"Движ.фин."}</definedName>
    <definedName name="переход" hidden="1">{#N/A,#N/A,FALSE,"Движ.фин."}</definedName>
    <definedName name="ПерИзд">#REF!</definedName>
    <definedName name="ПериодКонец">'[42]РД-О проекте'!#REF!</definedName>
    <definedName name="ПериодНачало">'[42]РД-О проекте'!#REF!</definedName>
    <definedName name="Пл.реализац.">#REF!</definedName>
    <definedName name="ПЛАН">#REF!,#REF!,#REF!</definedName>
    <definedName name="ПЛАН1">#REF!</definedName>
    <definedName name="план56">#N/A</definedName>
    <definedName name="планета" hidden="1">{#N/A,#N/A,FALSE,"Движ.фин."}</definedName>
    <definedName name="Плата_за_капитал">#REF!,#REF!,#REF!,#REF!,#REF!,#REF!,#REF!,#REF!,#REF!,#REF!</definedName>
    <definedName name="плзастр">[24]ТХввод!#REF!</definedName>
    <definedName name="плзем">[24]Парам!#REF!</definedName>
    <definedName name="плотность">'[23]Произв НН'!$O$15</definedName>
    <definedName name="площадьзастр">[23]ТХввод!$A$8</definedName>
    <definedName name="ПМС">#N/A</definedName>
    <definedName name="ПМС1">#N/A</definedName>
    <definedName name="Подземная_этажность">#REF!</definedName>
    <definedName name="Подоперация">#REF!</definedName>
    <definedName name="поилка" hidden="1">{#N/A,#N/A,FALSE,"Движ.фин."}</definedName>
    <definedName name="пол" hidden="1">{"'интерфейс'!$J$31:$M$43"}</definedName>
    <definedName name="полизн">[25]УИ!$C$1</definedName>
    <definedName name="полка" hidden="1">{#N/A,#N/A,FALSE,"Движ.фин."}</definedName>
    <definedName name="Полуфабрикаты" hidden="1">{#N/A,#N/A,FALSE,"Движ.фин."}</definedName>
    <definedName name="попороо">#REF!</definedName>
    <definedName name="попро">#REF!</definedName>
    <definedName name="поселок" hidden="1">{#N/A,#N/A,FALSE,"Движ.фин."}</definedName>
    <definedName name="постав">#REF!</definedName>
    <definedName name="Поставки_оболочка">#REF!</definedName>
    <definedName name="ПостИзд">#REF!</definedName>
    <definedName name="потребность_в_оболочке">#REF!</definedName>
    <definedName name="пппп">#N/A</definedName>
    <definedName name="ппппппппппппп" hidden="1">{#N/A,#N/A,FALSE,"Движ.фин."}</definedName>
    <definedName name="ппррр">#REF!</definedName>
    <definedName name="пр">#N/A</definedName>
    <definedName name="пр789">[0]!dfgh</definedName>
    <definedName name="пра654">[0]!hilgu</definedName>
    <definedName name="Предел">[17]ПрогнозДП!#REF!</definedName>
    <definedName name="Предприятие">#REF!</definedName>
    <definedName name="прибыль3" hidden="1">{#N/A,#N/A,TRUE,"Лист1";#N/A,#N/A,TRUE,"Лист2";#N/A,#N/A,TRUE,"Лист3"}</definedName>
    <definedName name="приложе">#REF!</definedName>
    <definedName name="Приход" hidden="1">{#N/A,#N/A,FALSE,"Движ.фин."}</definedName>
    <definedName name="Приход_расход">#REF!</definedName>
    <definedName name="Проводился_ли_анализ_мпНЭИ">#REF!</definedName>
    <definedName name="прод">#REF!</definedName>
    <definedName name="Проект">#REF!</definedName>
    <definedName name="проемизн">[25]УИ!$D$1</definedName>
    <definedName name="проп">#REF!</definedName>
    <definedName name="пропл">#REF!,#REF!,#REF!,#REF!,#REF!,#REF!,#REF!,#REF!,#REF!,#REF!</definedName>
    <definedName name="проплп">#REF!</definedName>
    <definedName name="прочая_продукция">[12]ДП_прямой!$B$92</definedName>
    <definedName name="прош_год">#REF!</definedName>
    <definedName name="прпооооооо">#REF!</definedName>
    <definedName name="прпор">#REF!</definedName>
    <definedName name="прпр">#REF!</definedName>
    <definedName name="прямые_затраты">#REF!</definedName>
    <definedName name="пулуфабр">#REF!</definedName>
    <definedName name="пылесосы">[12]ДП_прямой!$B$41</definedName>
    <definedName name="р">#REF!</definedName>
    <definedName name="РазмерПакета">#REF!</definedName>
    <definedName name="Районы_ЦАО">#REF!</definedName>
    <definedName name="Раскрсписок19_Изменение">[0]!Раскрсписок19_Изменение</definedName>
    <definedName name="Расположение_Объекта_оценки_в_городе">#REF!</definedName>
    <definedName name="Расстояние_до_метро">#REF!</definedName>
    <definedName name="рая">#REF!</definedName>
    <definedName name="ргззхщ">#REF!</definedName>
    <definedName name="Реализация" hidden="1">{#N/A,#N/A,FALSE,"Движ.фин."}</definedName>
    <definedName name="ревизия" hidden="1">{#N/A,#N/A,FALSE,"Движ.фин."}</definedName>
    <definedName name="Регион">#REF!</definedName>
    <definedName name="регК">[23]Парам!$C$12</definedName>
    <definedName name="резина" hidden="1">{#N/A,#N/A,FALSE,"Движ.фин."}</definedName>
    <definedName name="Результат">[2]ДП!$H$1</definedName>
    <definedName name="река" hidden="1">{#N/A,#N/A,FALSE,"Движ.фин."}</definedName>
    <definedName name="_xlnm.Recorder">#REF!</definedName>
    <definedName name="ремонт">#REF!</definedName>
    <definedName name="рент.3" hidden="1">{#N/A,#N/A,FALSE,"Движ.фин."}</definedName>
    <definedName name="ресторан">#REF!</definedName>
    <definedName name="Рефинанс">#REF!</definedName>
    <definedName name="РИП">#REF!</definedName>
    <definedName name="РИП1">#REF!</definedName>
    <definedName name="рис1" hidden="1">{#N/A,#N/A,TRUE,"Лист1";#N/A,#N/A,TRUE,"Лист2";#N/A,#N/A,TRUE,"Лист3"}</definedName>
    <definedName name="Родина" hidden="1">{#N/A,#N/A,FALSE,"Движ.фин."}</definedName>
    <definedName name="ролллллп">#REF!</definedName>
    <definedName name="ролржрж">#REF!</definedName>
    <definedName name="Рома" hidden="1">{#N/A,#N/A,FALSE,"Движ.фин."}</definedName>
    <definedName name="роо">#REF!</definedName>
    <definedName name="роооо" hidden="1">{#N/A,#N/A,FALSE,"Движ.фин."}</definedName>
    <definedName name="рород">#REF!</definedName>
    <definedName name="рост">[41]балансы!$A$41</definedName>
    <definedName name="Ростениводство">#REF!</definedName>
    <definedName name="ростОТ">'[43]0'!$B$11</definedName>
    <definedName name="рпкв">[0]!рпкв</definedName>
    <definedName name="рр">[0]!рр</definedName>
    <definedName name="ррр">[0]!ррр</definedName>
    <definedName name="рррр">#REF!</definedName>
    <definedName name="ррррр" hidden="1">{#N/A,#N/A,FALSE,"Движ.фин."}</definedName>
    <definedName name="рррррр" hidden="1">{#N/A,#N/A,FALSE,"Движ.фин."}</definedName>
    <definedName name="рррррррр">#REF!</definedName>
    <definedName name="ррррррррр">#REF!</definedName>
    <definedName name="ррррррррррр">#REF!</definedName>
    <definedName name="ррррррррррррр">#REF!</definedName>
    <definedName name="рррррррррррррр" hidden="1">{#N/A,#N/A,FALSE,"Движ.фин."}</definedName>
    <definedName name="ррррррррррррррррр">#REF!</definedName>
    <definedName name="ррррррррррррррррррр">#REF!</definedName>
    <definedName name="РСБУ_руб">'[44]tb 010106'!#REF!</definedName>
    <definedName name="РСБУ_руб.">#REF!</definedName>
    <definedName name="РСдвиж">'[28]Ф1 рек'!$C$66</definedName>
    <definedName name="РСнедв">'[28]Ф1 рек'!$C$65</definedName>
    <definedName name="РСнма">'[28]Ф1 рек'!$C$64</definedName>
    <definedName name="рубль" hidden="1">{#N/A,#N/A,FALSE,"Движ.фин."}</definedName>
    <definedName name="с">#N/A</definedName>
    <definedName name="Садко" hidden="1">{"'интерфейс'!$J$31:$M$43"}</definedName>
    <definedName name="салат">#REF!</definedName>
    <definedName name="сало" hidden="1">{#N/A,#N/A,FALSE,"Движ.фин."}</definedName>
    <definedName name="самара">#REF!</definedName>
    <definedName name="Саша" hidden="1">{#N/A,#N/A,FALSE,"Движ.фин."}</definedName>
    <definedName name="СБЕ">#REF!</definedName>
    <definedName name="Света" hidden="1">{#N/A,#N/A,FALSE,"Движ.фин."}</definedName>
    <definedName name="свод.мол." hidden="1">{#N/A,#N/A,FALSE,"Движ.фин."}</definedName>
    <definedName name="СВЧ_печи">[12]ДП_прямой!$B$77</definedName>
    <definedName name="СД">#REF!</definedName>
    <definedName name="СДи">#REF!</definedName>
    <definedName name="СДПС">[37]Парам!$C$29</definedName>
    <definedName name="Себестоимость_Молоко">#REF!,#REF!,#REF!,#REF!,#REF!,#REF!,#REF!,#REF!,#REF!,#REF!</definedName>
    <definedName name="Себестоимость_Сок">#REF!,#REF!,#REF!,#REF!,#REF!,#REF!,#REF!,#REF!,#REF!,#REF!</definedName>
    <definedName name="Себестоимость_Сок3">#REF!,#REF!,#REF!,#REF!,#REF!,#REF!,#REF!,#REF!,#REF!,#REF!</definedName>
    <definedName name="себестоимость2">#N/A</definedName>
    <definedName name="сен">#REF!</definedName>
    <definedName name="сен2">#REF!</definedName>
    <definedName name="Сенаж" hidden="1">{#N/A,#N/A,FALSE,"Движ.фин."}</definedName>
    <definedName name="Сено" hidden="1">{#N/A,#N/A,FALSE,"Движ.фин."}</definedName>
    <definedName name="сентябрь" hidden="1">{#N/A,#N/A,FALSE,"Движ.фин."}</definedName>
    <definedName name="СЗ">#REF!</definedName>
    <definedName name="сиси" hidden="1">{#N/A,#N/A,FALSE,"Движ.фин."}</definedName>
    <definedName name="ск">#REF!</definedName>
    <definedName name="Скидка">#REF!</definedName>
    <definedName name="СкидкаНеконтроль">#REF!</definedName>
    <definedName name="смета" hidden="1">#REF!</definedName>
    <definedName name="сммито">#REF!</definedName>
    <definedName name="смсист">#REF!</definedName>
    <definedName name="СНП" hidden="1">#REF!</definedName>
    <definedName name="согласование">#REF!</definedName>
    <definedName name="соловей" hidden="1">{#N/A,#N/A,FALSE,"Движ.фин."}</definedName>
    <definedName name="сомп">#N/A</definedName>
    <definedName name="сомпас">#N/A</definedName>
    <definedName name="соро">#REF!</definedName>
    <definedName name="Состояние">#REF!</definedName>
    <definedName name="Спктруб">#REF!</definedName>
    <definedName name="справочник">#REF!</definedName>
    <definedName name="срав">#REF!</definedName>
    <definedName name="срзнач">[2]МонтеКарло!$C$21</definedName>
    <definedName name="сс">#N/A</definedName>
    <definedName name="сс22">[0]!vid_all1</definedName>
    <definedName name="сс3">[0]!clik2</definedName>
    <definedName name="сс4">[0]!del_el_d9</definedName>
    <definedName name="сс6">[0]!del_sp2</definedName>
    <definedName name="сситьннно">#REF!</definedName>
    <definedName name="сссс">#N/A</definedName>
    <definedName name="ссссссс">#REF!</definedName>
    <definedName name="ссы">#N/A</definedName>
    <definedName name="ставка_дисконтирования">[12]ДП_прямой!$B$77</definedName>
    <definedName name="СтавкиДисконт">#REF!</definedName>
    <definedName name="Статья">#REF!</definedName>
    <definedName name="стир.машины">[12]ДП_прямой!$B$59</definedName>
    <definedName name="Стоимость">[2]МонтеКарло!$B$25</definedName>
    <definedName name="Стоимость_предприятия">[12]ДП_прямой!$K$126</definedName>
    <definedName name="СтоимостьДП">'[41]амортизация и КВ'!#REF!</definedName>
    <definedName name="СтоимостьОльсон">#REF!</definedName>
    <definedName name="СтоимостьЧА">#REF!</definedName>
    <definedName name="СуммаИтогоБазовая">#REF!</definedName>
    <definedName name="СуммаИтогоВалютная">#REF!</definedName>
    <definedName name="СуммаИтогоОбщая">#REF!</definedName>
    <definedName name="Счет">#REF!</definedName>
    <definedName name="т">#REF!</definedName>
    <definedName name="Таня" hidden="1">{#N/A,#N/A,FALSE,"Движ.фин."}</definedName>
    <definedName name="тара" hidden="1">{#N/A,#N/A,FALSE,"Движ.фин."}</definedName>
    <definedName name="таршер" hidden="1">{#N/A,#N/A,FALSE,"Движ.фин."}</definedName>
    <definedName name="текмес">#REF!</definedName>
    <definedName name="текмес2">#REF!</definedName>
    <definedName name="тепло">#N/A</definedName>
    <definedName name="Тип_входа">#REF!</definedName>
    <definedName name="Тип_объекта">#REF!</definedName>
    <definedName name="Типы_отделки">#REF!</definedName>
    <definedName name="титул" hidden="1">{#N/A,#N/A,FALSE,"Движ.фин."}</definedName>
    <definedName name="тне" hidden="1">{"'интерфейс'!$J$31:$M$43"}</definedName>
    <definedName name="толо">#REF!</definedName>
    <definedName name="тп" hidden="1">{#N/A,#N/A,TRUE,"Лист1";#N/A,#N/A,TRUE,"Лист2";#N/A,#N/A,TRUE,"Лист3"}</definedName>
    <definedName name="тр">#REF!</definedName>
    <definedName name="ТРВ">#REF!</definedName>
    <definedName name="ТРВ1">#REF!</definedName>
    <definedName name="ТРВ2">#REF!</definedName>
    <definedName name="трв3">#REF!</definedName>
    <definedName name="тре">[0]!тре</definedName>
    <definedName name="третий">#REF!</definedName>
    <definedName name="ТРМ">#REF!</definedName>
    <definedName name="ТРМ1">#REF!</definedName>
    <definedName name="ТРЦ">#REF!</definedName>
    <definedName name="ТРЦ1">#REF!</definedName>
    <definedName name="ттоо">[0]!del_el_d9</definedName>
    <definedName name="ттт">#REF!</definedName>
    <definedName name="тттт">#REF!</definedName>
    <definedName name="тттттттттттттттт" hidden="1">{#N/A,#N/A,FALSE,"Движ.фин."}</definedName>
    <definedName name="тттттттттттттттттт" hidden="1">{"Маржа для директора",#N/A,FALSE,"Маржа Чисто Влад ";"Маржа для директора",#N/A,FALSE,"Маржа Хабаровск";"Маржа для директора",#N/A,FALSE,"Маржа СВОД"}</definedName>
    <definedName name="ттттттттттттттттттттт">#N/A</definedName>
    <definedName name="тттттттттттттттттттттттттттттттт">#N/A</definedName>
    <definedName name="ть">#N/A</definedName>
    <definedName name="у">#N/A</definedName>
    <definedName name="у1">#N/A</definedName>
    <definedName name="у4" hidden="1">{"'интерфейс'!$J$31:$M$43"}</definedName>
    <definedName name="уакк">#REF!</definedName>
    <definedName name="уакупр">#REF!</definedName>
    <definedName name="уаук">#REF!</definedName>
    <definedName name="уаукеап">#REF!</definedName>
    <definedName name="уваса">#REF!</definedName>
    <definedName name="увцфук">#REF!</definedName>
    <definedName name="уеку">#REF!</definedName>
    <definedName name="УЗ_26_1кв">#REF!</definedName>
    <definedName name="УЗ_26_2кв">#REF!</definedName>
    <definedName name="УЗ_26_3кв">#REF!</definedName>
    <definedName name="УЗ_26_4кв">#REF!</definedName>
    <definedName name="УЗ_26_год">#REF!</definedName>
    <definedName name="УИ_39_1кв">#REF!</definedName>
    <definedName name="УИ_39_2кв">#REF!</definedName>
    <definedName name="УИ_39_3кв">#REF!</definedName>
    <definedName name="УИ_39_4кв">#REF!</definedName>
    <definedName name="УИ_39_год">#REF!</definedName>
    <definedName name="ук">[0]!ук</definedName>
    <definedName name="ук12">#REF!</definedName>
    <definedName name="ук6">[0]!ук6</definedName>
    <definedName name="уке">[0]!уке</definedName>
    <definedName name="укеееукеееееееееееееее" hidden="1">{#N/A,#N/A,TRUE,"Лист1";#N/A,#N/A,TRUE,"Лист2";#N/A,#N/A,TRUE,"Лист3"}</definedName>
    <definedName name="укеукеуеуе" hidden="1">{#N/A,#N/A,TRUE,"Лист1";#N/A,#N/A,TRUE,"Лист2";#N/A,#N/A,TRUE,"Лист3"}</definedName>
    <definedName name="улитка" hidden="1">{#N/A,#N/A,FALSE,"Движ.фин."}</definedName>
    <definedName name="УПАК.ф">#REF!</definedName>
    <definedName name="Упаковка" hidden="1">{#N/A,#N/A,FALSE,"Движ.фин."}</definedName>
    <definedName name="Урок" hidden="1">{#N/A,#N/A,FALSE,"Движ.фин."}</definedName>
    <definedName name="УсловиеОтбора">#REF!</definedName>
    <definedName name="Уторг">[33]Парам!$C$19</definedName>
    <definedName name="уу">#N/A</definedName>
    <definedName name="уук">#REF!</definedName>
    <definedName name="уууу" hidden="1">{"'интерфейс'!$J$31:$M$43"}</definedName>
    <definedName name="ууууу" hidden="1">{"'интерфейс'!$J$31:$M$43"}</definedName>
    <definedName name="ууууууу">#REF!</definedName>
    <definedName name="уууууууу">#REF!</definedName>
    <definedName name="ууууууууууу">#N/A</definedName>
    <definedName name="уууууууууууууууууу" hidden="1">{#N/A,#N/A,FALSE,"Движ.фин."}</definedName>
    <definedName name="уууууууууууууууууууууу">#N/A</definedName>
    <definedName name="ууууууууууууууууууууууууууу">#N/A</definedName>
    <definedName name="УФ">#N/A</definedName>
    <definedName name="уцапек">#REF!</definedName>
    <definedName name="ф">#REF!</definedName>
    <definedName name="ф0113">#REF!</definedName>
    <definedName name="фабрики_кухни">[45]интерфейс!#REF!</definedName>
    <definedName name="фадылаыва" hidden="1">{"Маржа для директора",#N/A,FALSE,"Маржа Чисто Влад ";"Маржа для директора",#N/A,FALSE,"Маржа Хабаровск";"Маржа для директора",#N/A,FALSE,"Маржа СВОД"}</definedName>
    <definedName name="факт" hidden="1">{#N/A,#N/A,FALSE,"Движ.фин."}</definedName>
    <definedName name="факт_зпл_ОГМиЭБХБК">#REF!</definedName>
    <definedName name="факт_зпл_Управление_БХБК">#REF!</definedName>
    <definedName name="фанера" hidden="1">{#N/A,#N/A,FALSE,"Движ.фин."}</definedName>
    <definedName name="Фаня" hidden="1">{#N/A,#N/A,FALSE,"Движ.фин."}</definedName>
    <definedName name="фасовка">#REF!</definedName>
    <definedName name="фв">#REF!</definedName>
    <definedName name="фвцу">#REF!</definedName>
    <definedName name="фев">#REF!</definedName>
    <definedName name="фев2">#REF!</definedName>
    <definedName name="фейхоя" hidden="1">{#N/A,#N/A,FALSE,"Движ.фин."}</definedName>
    <definedName name="ФИ1">#REF!</definedName>
    <definedName name="Флажок">[2]МонтеКарло!$H$30</definedName>
    <definedName name="ФОТ">[37]Парам!$C$26</definedName>
    <definedName name="ФОТсвин">[37]Парам!$I$33</definedName>
    <definedName name="Фсовка" hidden="1">{#N/A,#N/A,FALSE,"Движ.фин."}</definedName>
    <definedName name="Функциональное_назначение_здания">#REF!</definedName>
    <definedName name="Фуфцу">#REF!</definedName>
    <definedName name="фуцу">#REF!</definedName>
    <definedName name="фф">#REF!</definedName>
    <definedName name="ффффффффффффф" hidden="1">{"Маржа для директора",#N/A,FALSE,"Маржа Чисто Влад ";"Маржа для директора",#N/A,FALSE,"Маржа Хабаровск";"Маржа для директора",#N/A,FALSE,"Маржа СВОД"}</definedName>
    <definedName name="фффффффффффффф" hidden="1">{"Маржа для директора",#N/A,FALSE,"Маржа Чисто Влад ";"Маржа для директора",#N/A,FALSE,"Маржа Хабаровск";"Маржа для директора",#N/A,FALSE,"Маржа СВОД"}</definedName>
    <definedName name="ффффффффффффффффффффф" hidden="1">{#N/A,#N/A,FALSE,"Движ.фин."}</definedName>
    <definedName name="фцуцйук">#REF!</definedName>
    <definedName name="фыв">[0]!фыв</definedName>
    <definedName name="фыввввввввввввв" hidden="1">{"Маржа для директора",#N/A,FALSE,"Маржа Чисто Влад ";"Маржа для директора",#N/A,FALSE,"Маржа Хабаровск";"Маржа для директора",#N/A,FALSE,"Маржа СВОД"}</definedName>
    <definedName name="фывфывфыв">#N/A</definedName>
    <definedName name="фывфывыфвфв">#REF!</definedName>
    <definedName name="фыйцу">#REF!</definedName>
    <definedName name="фыувц">#REF!</definedName>
    <definedName name="х">#REF!</definedName>
    <definedName name="ххххххххххх" hidden="1">{#N/A,#N/A,FALSE,"Движ.фин."}</definedName>
    <definedName name="хххххххххххх" hidden="1">{#N/A,#N/A,FALSE,"Движ.фин."}</definedName>
    <definedName name="ц">#N/A</definedName>
    <definedName name="ц1">#N/A</definedName>
    <definedName name="ц45" hidden="1">{"'интерфейс'!$J$31:$M$43"}</definedName>
    <definedName name="цвсцуа">#REF!</definedName>
    <definedName name="цена">#REF!</definedName>
    <definedName name="цена_фреш_АП">#REF!</definedName>
    <definedName name="циферблат" hidden="1">{#N/A,#N/A,FALSE,"Движ.фин."}</definedName>
    <definedName name="цйаук">#REF!</definedName>
    <definedName name="цк">#REF!</definedName>
    <definedName name="цу" hidden="1">{"'интерфейс'!$J$31:$M$43"}</definedName>
    <definedName name="цуа">#N/A</definedName>
    <definedName name="цуаку">#REF!</definedName>
    <definedName name="Цувства">#REF!</definedName>
    <definedName name="цукц">#REF!</definedName>
    <definedName name="цукц34">#REF!</definedName>
    <definedName name="цуц">#REF!</definedName>
    <definedName name="ЦФО">#REF!</definedName>
    <definedName name="цццц">#REF!</definedName>
    <definedName name="цццццццццццццц" hidden="1">{#N/A,#N/A,FALSE,"Движ.фин."}</definedName>
    <definedName name="цыукцк">#REF!</definedName>
    <definedName name="ч">#REF!</definedName>
    <definedName name="чай" hidden="1">{#N/A,#N/A,FALSE,"Движ.фин."}</definedName>
    <definedName name="ЧАр">#REF!</definedName>
    <definedName name="чвапчачва" hidden="1">{"Маржа для директора",#N/A,FALSE,"Маржа Чисто Влад ";"Маржа для директора",#N/A,FALSE,"Маржа Хабаровск";"Маржа для директора",#N/A,FALSE,"Маржа СВОД"}</definedName>
    <definedName name="четвертый">#REF!</definedName>
    <definedName name="ЧислоАкций">#REF!</definedName>
    <definedName name="ЧислоСтраницПисьмаДК">'[42]РД-Аудит раскрытий'!#REF!</definedName>
    <definedName name="Чистая_прибыль">#REF!,#REF!,#REF!,#REF!,#REF!,#REF!,#REF!,#REF!,#REF!,#REF!</definedName>
    <definedName name="Чистая_прибыль_Молоко">#REF!,#REF!,#REF!,#REF!,#REF!,#REF!,#REF!,#REF!,#REF!,#REF!</definedName>
    <definedName name="Чистая_прибыль_Сок">#REF!,#REF!,#REF!,#REF!,#REF!,#REF!,#REF!,#REF!,#REF!,#REF!</definedName>
    <definedName name="члоадъ">#REF!</definedName>
    <definedName name="чч">#REF!</definedName>
    <definedName name="ччччч">#REF!</definedName>
    <definedName name="ччччччччччччччччччч" hidden="1">{#N/A,#N/A,FALSE,"Движ.фин."}</definedName>
    <definedName name="ш">#REF!</definedName>
    <definedName name="шашп">#REF!</definedName>
    <definedName name="Швабра" hidden="1">{#N/A,#N/A,FALSE,"Движ.фин."}</definedName>
    <definedName name="шир_дан">#REF!</definedName>
    <definedName name="шир_отч">#REF!</definedName>
    <definedName name="шир_прош">#REF!</definedName>
    <definedName name="шир_тек">#REF!</definedName>
    <definedName name="ШкалаИзноса">#REF!</definedName>
    <definedName name="шлллл">[0]!рпкв</definedName>
    <definedName name="щ">#N/A</definedName>
    <definedName name="щавель" hidden="1">{#N/A,#N/A,FALSE,"Движ.фин."}</definedName>
    <definedName name="щжш">#REF!</definedName>
    <definedName name="щжшжэ.">#REF!</definedName>
    <definedName name="щлл">#REF!</definedName>
    <definedName name="щщщщ">#REF!</definedName>
    <definedName name="ъ">[46]Ар.ст.!#REF!</definedName>
    <definedName name="ъъъъъъъъъъъъъ">[0]!кувраворплор</definedName>
    <definedName name="ы">#REF!</definedName>
    <definedName name="ыа">#REF!</definedName>
    <definedName name="ыв">#N/A</definedName>
    <definedName name="ыва">#REF!</definedName>
    <definedName name="ывау">#REF!</definedName>
    <definedName name="ываыаыа">#REF!</definedName>
    <definedName name="ываыаыва">#REF!</definedName>
    <definedName name="ываыаыфа">#REF!</definedName>
    <definedName name="ываыва">#REF!</definedName>
    <definedName name="ываылдаыва">#REF!</definedName>
    <definedName name="ывлаодлыва">#REF!</definedName>
    <definedName name="ывлоаывоада">#REF!</definedName>
    <definedName name="ывфыввфывфывфыв">#REF!</definedName>
    <definedName name="ывцук">#REF!</definedName>
    <definedName name="ывывв" hidden="1">{#N/A,#N/A,FALSE,"Движ.фин."}</definedName>
    <definedName name="ыдвоадыоадылва">#REF!</definedName>
    <definedName name="ыиыи" hidden="1">{#N/A,#N/A,FALSE,"Движ.фин."}</definedName>
    <definedName name="ыкыук">#REF!</definedName>
    <definedName name="ыпыпыпып" hidden="1">{"Маржа для директора",#N/A,FALSE,"Маржа Чисто Влад ";"Маржа для директора",#N/A,FALSE,"Маржа Хабаровск";"Маржа для директора",#N/A,FALSE,"Маржа СВОД"}</definedName>
    <definedName name="ыу56">[0]!del_el_d9</definedName>
    <definedName name="ыуаы" hidden="1">{#N/A,#N/A,TRUE,"Лист1";#N/A,#N/A,TRUE,"Лист2";#N/A,#N/A,TRUE,"Лист3"}</definedName>
    <definedName name="ыук5">[0]!уке</definedName>
    <definedName name="ыфцу">#REF!</definedName>
    <definedName name="ыыпып" hidden="1">{"Маржа для директора",#N/A,FALSE,"Маржа Чисто Влад ";"Маржа для директора",#N/A,FALSE,"Маржа Хабаровск";"Маржа для директора",#N/A,FALSE,"Маржа СВОД"}</definedName>
    <definedName name="ыыы">[0]!dialog10_yes</definedName>
    <definedName name="ыыыы">#N/A</definedName>
    <definedName name="ыыыыыыыыыыыы" hidden="1">{#N/A,#N/A,FALSE,"Движ.фин."}</definedName>
    <definedName name="ыыыыыыыыыыыыыы" hidden="1">{#N/A,#N/A,FALSE,"Движ.фин."}</definedName>
    <definedName name="ыыыыыыыыыыыыыыыыыыыыы" hidden="1">{#N/A,#N/A,FALSE,"Движ.фин."}</definedName>
    <definedName name="ь">[0]!ь</definedName>
    <definedName name="ьлбюб">#REF!</definedName>
    <definedName name="ьрп000">[0]!guilg89</definedName>
    <definedName name="ьрпорпг">[0]!dialog10_yes</definedName>
    <definedName name="ьь">[0]!clik2</definedName>
    <definedName name="ьььббблллоо">[0]!dialog8_yes</definedName>
    <definedName name="э" hidden="1">{"Маржа для директора",#N/A,FALSE,"Маржа Чисто Влад ";"Маржа для директора",#N/A,FALSE,"Маржа Хабаровск";"Маржа для директора",#N/A,FALSE,"Маржа СВОД"}</definedName>
    <definedName name="ээ">#REF!</definedName>
    <definedName name="эээ">#REF!</definedName>
    <definedName name="ээээ">#REF!</definedName>
    <definedName name="эээээ">#REF!</definedName>
    <definedName name="ю">[0]!dthdj</definedName>
    <definedName name="юлшорюд">'[47]сравнит (2)'!$B$187:$B$189</definedName>
    <definedName name="юю">[0]!drtyjty</definedName>
    <definedName name="юю00">[0]!dhdtyhj6</definedName>
    <definedName name="ююю" hidden="1">{"Маржа для директора",#N/A,FALSE,"Маржа Чисто Влад ";"Маржа для директора",#N/A,FALSE,"Маржа Хабаровск";"Маржа для директора",#N/A,FALSE,"Маржа СВОД"}</definedName>
    <definedName name="юююю">#REF!</definedName>
    <definedName name="юююююююююю" hidden="1">{"Маржа для директора",#N/A,FALSE,"Маржа Чисто Влад ";"Маржа для директора",#N/A,FALSE,"Маржа Хабаровск";"Маржа для директора",#N/A,FALSE,"Маржа СВОД"}</definedName>
    <definedName name="я">#REF!</definedName>
    <definedName name="яв">[0]!яв</definedName>
    <definedName name="яваомвлд">[0]!del_el_d9</definedName>
    <definedName name="явцыв">#REF!</definedName>
    <definedName name="янв">#REF!</definedName>
    <definedName name="янв2">#REF!</definedName>
    <definedName name="ячсмит">[0]!clik1</definedName>
    <definedName name="яя">#N/A</definedName>
    <definedName name="яяя">#N/A</definedName>
    <definedName name="яяяяяяяя">#N/A</definedName>
    <definedName name="яяяяяяяяяяяяяяяя">#N/A</definedName>
  </definedNames>
  <calcPr calcId="125725"/>
</workbook>
</file>

<file path=xl/calcChain.xml><?xml version="1.0" encoding="utf-8"?>
<calcChain xmlns="http://schemas.openxmlformats.org/spreadsheetml/2006/main">
  <c r="O218" i="3"/>
  <c r="O217"/>
  <c r="O216"/>
  <c r="O215"/>
  <c r="O214" l="1"/>
  <c r="O213"/>
  <c r="P117" i="1"/>
  <c r="P116"/>
  <c r="O212" i="3"/>
  <c r="O211"/>
  <c r="O209"/>
  <c r="P115" i="1"/>
  <c r="P114"/>
  <c r="P113"/>
  <c r="O208" i="3"/>
  <c r="O207"/>
  <c r="O206"/>
  <c r="O205"/>
  <c r="N22" i="5"/>
  <c r="N24" s="1"/>
  <c r="O202" i="3" l="1"/>
  <c r="O201"/>
  <c r="O200" l="1"/>
  <c r="O199"/>
  <c r="O198"/>
  <c r="O197"/>
  <c r="O196"/>
  <c r="O195"/>
  <c r="P112" i="1" l="1"/>
  <c r="P111"/>
  <c r="P110"/>
  <c r="P109"/>
  <c r="P108"/>
  <c r="O194" i="3"/>
  <c r="O193"/>
  <c r="O192"/>
  <c r="O210"/>
  <c r="O204"/>
  <c r="O203"/>
  <c r="O189"/>
  <c r="O191"/>
  <c r="O188"/>
  <c r="O187"/>
  <c r="O186"/>
  <c r="O185"/>
  <c r="O184"/>
  <c r="O183"/>
  <c r="O182"/>
  <c r="O181"/>
  <c r="O180"/>
  <c r="O179"/>
  <c r="O178"/>
  <c r="O177"/>
  <c r="O176"/>
  <c r="O175"/>
  <c r="O174"/>
  <c r="O173"/>
  <c r="O172"/>
  <c r="O171"/>
  <c r="O170"/>
  <c r="O169"/>
  <c r="O168"/>
  <c r="O167"/>
  <c r="O166"/>
  <c r="O165"/>
  <c r="O164"/>
  <c r="O163"/>
  <c r="O162"/>
  <c r="O161"/>
  <c r="O160"/>
  <c r="O159"/>
  <c r="O158"/>
  <c r="O157"/>
  <c r="O156"/>
  <c r="O155"/>
  <c r="O154"/>
  <c r="O153"/>
  <c r="O152"/>
  <c r="O151"/>
  <c r="O190"/>
  <c r="O150"/>
  <c r="O149"/>
  <c r="O148"/>
  <c r="O147"/>
  <c r="O146"/>
  <c r="O145"/>
  <c r="O144"/>
  <c r="O143"/>
  <c r="O142"/>
  <c r="O141"/>
  <c r="O140"/>
  <c r="O139"/>
  <c r="O138"/>
  <c r="O137"/>
  <c r="O136"/>
  <c r="O135"/>
  <c r="O134"/>
  <c r="O133"/>
  <c r="O132"/>
  <c r="O99" l="1"/>
  <c r="O20"/>
  <c r="P107" i="1" l="1"/>
  <c r="O106"/>
  <c r="P106" s="1"/>
  <c r="P105"/>
  <c r="P104"/>
  <c r="O103"/>
  <c r="P103"/>
  <c r="O102"/>
  <c r="P102" s="1"/>
  <c r="O101"/>
  <c r="P101" s="1"/>
  <c r="P100"/>
  <c r="P99"/>
  <c r="P98"/>
  <c r="P97"/>
  <c r="O96"/>
  <c r="P96" s="1"/>
  <c r="O95"/>
  <c r="P95" s="1"/>
  <c r="O131" i="3"/>
  <c r="O130"/>
  <c r="O129"/>
  <c r="O128"/>
  <c r="N127"/>
  <c r="O127" s="1"/>
  <c r="O126"/>
  <c r="O125"/>
  <c r="O124"/>
  <c r="O123"/>
  <c r="O122"/>
  <c r="O121"/>
  <c r="P94" i="1" l="1"/>
  <c r="P93"/>
  <c r="P92"/>
  <c r="H91"/>
  <c r="P91" s="1"/>
  <c r="P90"/>
  <c r="P89"/>
  <c r="P88"/>
  <c r="O120" i="3"/>
  <c r="O119"/>
  <c r="O118"/>
  <c r="O117"/>
  <c r="O116"/>
  <c r="O115"/>
  <c r="G114"/>
  <c r="O114" s="1"/>
  <c r="O113"/>
  <c r="O112"/>
  <c r="O111"/>
  <c r="O110"/>
  <c r="O109"/>
  <c r="O108"/>
  <c r="O107" l="1"/>
  <c r="O106"/>
  <c r="O105"/>
  <c r="O104"/>
  <c r="O103"/>
  <c r="O102"/>
  <c r="O101"/>
  <c r="O100"/>
  <c r="O98" l="1"/>
  <c r="O97"/>
  <c r="O96"/>
  <c r="O95"/>
  <c r="O94"/>
  <c r="O93"/>
  <c r="O92"/>
  <c r="O91"/>
  <c r="P87" i="1" l="1"/>
  <c r="O90" i="3"/>
  <c r="O89"/>
  <c r="O88"/>
  <c r="O87"/>
  <c r="O86"/>
  <c r="P86" i="1"/>
  <c r="P85"/>
  <c r="P84"/>
  <c r="P83"/>
  <c r="O85" i="3"/>
  <c r="O84"/>
  <c r="O83"/>
  <c r="O82"/>
  <c r="O81"/>
  <c r="O80"/>
  <c r="O79"/>
  <c r="O78"/>
  <c r="O77"/>
  <c r="O76"/>
  <c r="O75"/>
  <c r="O74"/>
  <c r="O73"/>
  <c r="O72"/>
  <c r="O71"/>
  <c r="O70"/>
  <c r="P82" i="1"/>
  <c r="O69" i="3"/>
  <c r="O68"/>
  <c r="O67"/>
  <c r="O66"/>
  <c r="O65"/>
  <c r="O64"/>
  <c r="O63"/>
  <c r="O62"/>
  <c r="O61"/>
  <c r="O60"/>
  <c r="O59"/>
  <c r="O58"/>
  <c r="O57"/>
  <c r="O56"/>
  <c r="O55"/>
  <c r="O54"/>
  <c r="O53"/>
  <c r="O52"/>
  <c r="O51"/>
  <c r="O50"/>
  <c r="O49"/>
  <c r="O48"/>
  <c r="O47"/>
  <c r="O46"/>
  <c r="O45"/>
  <c r="O44"/>
  <c r="O43"/>
  <c r="O42"/>
  <c r="O41"/>
  <c r="O40"/>
  <c r="O39"/>
  <c r="O38"/>
  <c r="O37"/>
  <c r="O36"/>
  <c r="O35"/>
  <c r="O34"/>
  <c r="O33"/>
  <c r="O32"/>
  <c r="O31"/>
  <c r="O30"/>
  <c r="O29"/>
  <c r="O28"/>
  <c r="P81" i="1"/>
  <c r="P80"/>
  <c r="G11" i="3" l="1"/>
  <c r="O11" s="1"/>
  <c r="G9"/>
  <c r="O9" s="1"/>
  <c r="O27"/>
  <c r="O26"/>
  <c r="O25"/>
  <c r="O24"/>
  <c r="O23"/>
  <c r="O22"/>
  <c r="O21"/>
  <c r="O19"/>
  <c r="O18"/>
  <c r="O17"/>
  <c r="O16"/>
  <c r="O15"/>
  <c r="O14"/>
  <c r="O13"/>
  <c r="O12"/>
  <c r="O10"/>
  <c r="O8"/>
  <c r="G7"/>
  <c r="O7" s="1"/>
  <c r="G6"/>
  <c r="O6" s="1"/>
  <c r="O79" i="1"/>
  <c r="P79" s="1"/>
  <c r="P78"/>
  <c r="P77"/>
  <c r="P76" l="1"/>
  <c r="P75"/>
  <c r="P74"/>
  <c r="P73"/>
  <c r="P72"/>
  <c r="P71"/>
  <c r="O66"/>
  <c r="P66" s="1"/>
  <c r="P70"/>
  <c r="P69"/>
  <c r="P68"/>
  <c r="P67"/>
  <c r="P65"/>
  <c r="P64"/>
  <c r="O63"/>
  <c r="P63" s="1"/>
  <c r="O62"/>
  <c r="P62" s="1"/>
  <c r="P61"/>
  <c r="P60"/>
  <c r="P59"/>
  <c r="P58"/>
  <c r="P57"/>
  <c r="P56"/>
  <c r="P55"/>
  <c r="P54"/>
  <c r="P53"/>
  <c r="P52"/>
  <c r="P51"/>
  <c r="P50"/>
  <c r="P49"/>
  <c r="P48"/>
  <c r="P47"/>
  <c r="P46"/>
  <c r="P45"/>
  <c r="P44"/>
  <c r="P43"/>
  <c r="P42"/>
  <c r="P41"/>
  <c r="H37"/>
  <c r="H36"/>
  <c r="P36" s="1"/>
  <c r="P39"/>
  <c r="P40"/>
  <c r="P35"/>
  <c r="P37"/>
  <c r="P38"/>
  <c r="H34"/>
  <c r="P34" s="1"/>
  <c r="P33"/>
  <c r="P32"/>
  <c r="P31"/>
  <c r="P30" l="1"/>
  <c r="P29"/>
  <c r="P28"/>
  <c r="P27"/>
  <c r="P26"/>
  <c r="P25"/>
  <c r="P24"/>
  <c r="P23"/>
  <c r="P22"/>
  <c r="P21"/>
  <c r="P20"/>
  <c r="P19"/>
  <c r="P18"/>
  <c r="H16"/>
  <c r="P16" s="1"/>
  <c r="P17"/>
  <c r="P15"/>
  <c r="P14"/>
  <c r="P13"/>
  <c r="P12"/>
  <c r="P11"/>
  <c r="P10"/>
  <c r="P9"/>
  <c r="P8"/>
  <c r="P7"/>
  <c r="P6"/>
</calcChain>
</file>

<file path=xl/sharedStrings.xml><?xml version="1.0" encoding="utf-8"?>
<sst xmlns="http://schemas.openxmlformats.org/spreadsheetml/2006/main" count="2827" uniqueCount="1249">
  <si>
    <t>(Продажа НСО)</t>
  </si>
  <si>
    <t>№ п\п</t>
  </si>
  <si>
    <t>Район</t>
  </si>
  <si>
    <t>Населенный пункт</t>
  </si>
  <si>
    <t>Целевое назначение</t>
  </si>
  <si>
    <t>ВРИ в соответствии с рекомендациями по кадастровой оценке ЗУ</t>
  </si>
  <si>
    <t>Вид права пользования</t>
  </si>
  <si>
    <t>Размер земельного участка, кв.м.</t>
  </si>
  <si>
    <t>Наличие подведенных к земельному участку коммуникаций</t>
  </si>
  <si>
    <t>Расположение относительно первой линии / трасс</t>
  </si>
  <si>
    <t>Описание</t>
  </si>
  <si>
    <t>Контактные данные продавца</t>
  </si>
  <si>
    <t>Источник</t>
  </si>
  <si>
    <t>Дата предложения (месяц, год)</t>
  </si>
  <si>
    <t>Цена, руб.</t>
  </si>
  <si>
    <t>Цена руб./кв.м.</t>
  </si>
  <si>
    <t>Новосибирский</t>
  </si>
  <si>
    <t>нет данных</t>
  </si>
  <si>
    <t>Бердск</t>
  </si>
  <si>
    <t>собственность</t>
  </si>
  <si>
    <t>не указан</t>
  </si>
  <si>
    <t>вдоль трассы</t>
  </si>
  <si>
    <t>аренда</t>
  </si>
  <si>
    <t>Искитимский</t>
  </si>
  <si>
    <t>ТАБЛИЦА ОБЪЕКТОВ - АНАЛОГОВ ПО ЗЕМЕЛЬНЫМ УЧАСТКАМ - 2014г.</t>
  </si>
  <si>
    <t>Категория земель</t>
  </si>
  <si>
    <t>Мошковский</t>
  </si>
  <si>
    <t>земли промышленности</t>
  </si>
  <si>
    <t>для размещения производственных, административных построек, а также разного рода сооружений для осуществления деятельности промышленных организации,переработке мясной, молочной продукции, для эксплуатации промышленных объектов</t>
  </si>
  <si>
    <t>Вдоль участка проходит ЛЭП и газ</t>
  </si>
  <si>
    <t>участок расположен вдоль трассы</t>
  </si>
  <si>
    <t xml:space="preserve">Продам земельный участок, ровный. Площадь 0.32 га. Земли ПРОМЫШЛЕННОГО!!! назначения. Может быть использован для размещения производственных, административных построек, а также разного рода сооружений для осуществления деятельности промышленных организации,переработке мясной, молочной продукции, для эксплуатации промышленных объектов.На рынке наиболее широко представлены два типа земель промышленного назначения: такие, на которых расположены старые промышленные объекты, реконструировать которые сложно, и которые проще сносить; либо промышленные земли, находящиеся в глубинке, вдали от коммуникаций, фактически, в чистом поле. Наш участок расположен вдоль трассы, новый!!! Вдоль участка проходит ЛЭП и газ. Рядом крупный населенный пункт с заинтересованной рабочей силой! Рядом ж/д тупик! Есть отдельный въезд. От Новосибирска ехать 20 минут. Земля в собственности. Цена недорогая - продажа срочная! Возможно деление участка по частям! Все решается в процессе переговоров. Звоните!!! Елена 213-70-98. </t>
  </si>
  <si>
    <t xml:space="preserve">АН "Городской Жилищный Центр", Елена Николаевна, тел. 8 (383) 213-70-98 </t>
  </si>
  <si>
    <t>земли населенных пунктов</t>
  </si>
  <si>
    <t>р.п. Мошково, ул.Железнодорожная, 5/1</t>
  </si>
  <si>
    <t>под любые коммерческие цели</t>
  </si>
  <si>
    <t>Выделенная мощность 178 кВт (3 категория надежности электроснабжения), возможность водоснабжения</t>
  </si>
  <si>
    <t xml:space="preserve">Располагается вдоль линий железнодорожной станции </t>
  </si>
  <si>
    <t>Земельный участок площадью 4193м2 (42 сотки)в рп Мошково, ул.Железнодорожная, 5/1 Категория земель - земли населенных пунктов. Возможно использование земельного участка под любые коммерческие цели. Располагается вдоль линий железнодорожной станции Мошково (без ж/д тупика). Выделенная мощность 178 кВт (3 категория надежности электроснабжения). Асфальт до участка, возможность проведения водоснабжения.</t>
  </si>
  <si>
    <t xml:space="preserve">Максим Николаевич, тел. 8 (383) 222-78-27 </t>
  </si>
  <si>
    <t>с. Толмачево</t>
  </si>
  <si>
    <t>под склады, постройки, гараж, котельня, ветаптеки</t>
  </si>
  <si>
    <t>Газ, электричество по участку</t>
  </si>
  <si>
    <t>в центре</t>
  </si>
  <si>
    <t>Продам участок в собственности под коммерцию в центре с. Толмачево. Назначение по свидетельству: под склады, постройки, гараж, котельня, ветаптеки. В 20ти метрах от асфальтированной дороги. Газ, электричество по участку. Участок ровный, высокий, квадратной формы</t>
  </si>
  <si>
    <t xml:space="preserve">АН "Пульсар", Юния, тел. 8 (383) 218-75-75 </t>
  </si>
  <si>
    <t>г. Бердск, ул. Химзаводская</t>
  </si>
  <si>
    <t>для размещения производственных и административных зданий, сооружений промышленности, строений, коммунального хозяйства</t>
  </si>
  <si>
    <t>внутриквартально</t>
  </si>
  <si>
    <t xml:space="preserve">Земельный участок: Земли населенных пунктов для размещения производственных и административных зданий, сооружений промышленности, строений, коммунального хозяйства. </t>
  </si>
  <si>
    <t>PANORAMA, тел. 8 (383) 233-00-30</t>
  </si>
  <si>
    <t>коммерческая недвижимость</t>
  </si>
  <si>
    <t>первая линия</t>
  </si>
  <si>
    <t>первая линия Толмачевского шоссе, возле магазина Долина</t>
  </si>
  <si>
    <t>с. Толмачево, Толмаческое шоссе</t>
  </si>
  <si>
    <t>Юрий, тел. 8 (953) 769-61-59</t>
  </si>
  <si>
    <t>п. Элитный</t>
  </si>
  <si>
    <t>можно рассматривать и в целях жил.( коммерч.) строительства</t>
  </si>
  <si>
    <t>Продается участок 12сот. в собственности по первой линии, рядом ИНМАРКО,пр. база, дорога проходит вблизи, развязка. Участок интересен как коммерческий объект.можно рассматривать и в целях жил.( коммерч.) строительства.</t>
  </si>
  <si>
    <t>ООО АН "СИБОКО", Светлана, тел. 8 (923) 242-29-01</t>
  </si>
  <si>
    <t>р.п. Кольцово</t>
  </si>
  <si>
    <t>для размещения объектов торговли магазины, торговые комплексы, открытые мини-рынки до 600 кв.м.</t>
  </si>
  <si>
    <t>все тех условия получены</t>
  </si>
  <si>
    <t>Земельный участок в Кольцово. Для размещения объектов торговли магазины, торговые комплексы, открытые мини-рынки до 600 кв.м. Все тех условия получены, есть два проекта строительства. при желании можно изменить назначение</t>
  </si>
  <si>
    <t>АН "Кольцовская служба недвижимости", тел. 8(905) 931-64-73</t>
  </si>
  <si>
    <t>Ордынская трасса</t>
  </si>
  <si>
    <t>под коммерческую застройку</t>
  </si>
  <si>
    <t xml:space="preserve">Участок под коммерческую застройку, находится вдоль трассы, напротив военного городка, переуступка прав аренды. </t>
  </si>
  <si>
    <t>АН "Регион", тел. 8 (923) 153-54-18</t>
  </si>
  <si>
    <t>Мочищенское шоссе</t>
  </si>
  <si>
    <t xml:space="preserve">Строительство Торгово-складского комплекса </t>
  </si>
  <si>
    <t>Продается земельный участок коммерческого назначения на первой линии! Ориентир - Мочищенское шоссе, Между Жилым Комплексом КЕДРОВЫЙ и АЗС Газпромнефть. Площадь 0.38 Га! Категория - Земли населенных пунктов. Назначение - Строительство Торгово-складского комплекса (есть возможность изменения). Правовой статус - договор аренды (возможно оформление в собственность). Идеально подойдет под торгово-складскую деятельность!</t>
  </si>
  <si>
    <t>АН "БК Недвижимость", тел. 8 (383) 221-21-21</t>
  </si>
  <si>
    <t>с. Новолуговое</t>
  </si>
  <si>
    <t>земли сельхозназначения</t>
  </si>
  <si>
    <t>дачное общество</t>
  </si>
  <si>
    <t>в лесном массиве</t>
  </si>
  <si>
    <t>Продажа дачного общества (ЦЕЛИКОМ) 20 гектаров. В обществе 130 участков на все офрмлены свидетельства о праве собственности. Отличное место в лесном массиве за п. Новолуговое. Рядом куплен земельный участок строительной компанией Сибирь, соответственно развитие всей инфраструктуры не за горами. Отличный способ вложения средств и развития актуального бизнеса.</t>
  </si>
  <si>
    <t xml:space="preserve">ООО "АиН ТЭК", Артем Игоревич, тел. 8 (383) 263-63-59 </t>
  </si>
  <si>
    <t>р.п. Краснообск, ул. Восточная 5 к1</t>
  </si>
  <si>
    <t>любое строительство в рамках общественно-деловой зоны</t>
  </si>
  <si>
    <t>Продается земельный участок площадью 2600 кв.м/26 соток/0,26 га СОБСТВЕННОСТЬ. Ориентир - р.п Краснообск ул. Восточная 5 к1 (автостоянка) ПЕРВАЯ ЛИНИЯ рядом со строящимся ледовым дворцом
Участок правильной прямоугольной формы, рядом проходят все необходимые коммуникации (вода, тепло, канализация). В настоящий момент используется для размещения автостоянки. Очень рентабельное место в ввиду насыщенного транспортного траффика. ВОЗМОЖНО ЛЮБОЕ СТРОИТЕЛЬСТВО В РАМКАХ ЗОНЫ ОД (общественно деловая)</t>
  </si>
  <si>
    <t>рядом проходят все необходимые коммуникации (вода, тепло, канализация).</t>
  </si>
  <si>
    <t>п. Верх-Тула</t>
  </si>
  <si>
    <t xml:space="preserve">под малоэтажную застройку </t>
  </si>
  <si>
    <t>Продам участок под малоэтажную застройку от 3 Га,собственность</t>
  </si>
  <si>
    <t>АН "Благовест", тел. 8 (383) 212-00-00</t>
  </si>
  <si>
    <t>Северное направление</t>
  </si>
  <si>
    <t>для дачного строительства</t>
  </si>
  <si>
    <t>до границ участков подведено электроснабжение и круглогодичный водопровод, возможна газификация</t>
  </si>
  <si>
    <t>Участки от 0,5 га до 10 га, под коттеджный поселок, базу отдыха или усадьбу. 25 км от пл. Калинина. Уникальное место, поляна в лесу по границе речка. До границ участков подведено электроснабжение и круглогодичный водопровод, возможна газификация. Разрешенное использование для дачного строительства. Собственность. Возможен бартер на строительные материалы или услуги по строительству.</t>
  </si>
  <si>
    <t xml:space="preserve">Собственник, тел. 8 (383) 292-90-69 </t>
  </si>
  <si>
    <t>в 5 км от г. Искитим</t>
  </si>
  <si>
    <t>можно развивать как промышленное, так и сельскохозяйственное производство; строительство строительство дачных и коттеджных поселков</t>
  </si>
  <si>
    <t>Продаем земельные участки в Искитимском районе от 1 Га до 5000 Га.
Земельные участки расположены в Искитимском районе,в 5 км от г.Искитима и протянулись вдоль федеральной трассы М-52 от г.Искитима до п.Линево. С севера участки на всем протяжении граничат с рекой Бердь. Земельные участки находятся в собственности. Разнообразные природно-географические условия позволяют
использовать участки по любому назначению.Здесь можно развивать как промышленное, так и сельскохозяйственное производство. Река Бердь создает великолепные рекреационные возможности, территория располагает значительным и разнообразным потенциалом для развития внутреннего и въездного туризма. Его природное и культурное разнообразие позволяет развивать практически все виды туризма. Хорошая транспортная доступность, великолепная природа, а также наличие инженерной инфраструктуры позволяет осуществлять строительство строительство дачных и коттеджных поселков.</t>
  </si>
  <si>
    <t>тел. 8 (913) 457-60-11</t>
  </si>
  <si>
    <t>вдоль федеральной трассы М-52 , не первая линия</t>
  </si>
  <si>
    <t>г. Искитим</t>
  </si>
  <si>
    <t>Земельный участок в г. Искитиме Новосибирской области. Категория: земли населённых пунктов. Разрешённое использование: для эксплуатации и обслуживания капитальных зданий. Есть возможность изменить разрешённое использование</t>
  </si>
  <si>
    <t>для эксплуатации и обслуживания капитальных зданий</t>
  </si>
  <si>
    <t xml:space="preserve">ЦСДРЗИ "Недвижимость Н", тел. 8 (383) 292-09-76 </t>
  </si>
  <si>
    <t>Верх-Тула, 1-я линия Ордынской трассы К17</t>
  </si>
  <si>
    <t>для строительства автокомплекса</t>
  </si>
  <si>
    <t>Земельный участок площадью 13000 кв.м/1,3 Га/130 соток. Данный участок находится на первой линии Федеральной трассы К17р (Ордынское направление), что создает большой транспортный траффик со стороны Казахстана. Категория земель - Земли населенных пунктов Разрешенное использование - Для строительства Автокомплекса. Данное разрешенное использование выбиралось ввиду того, что определение АВТОКОМПЛЕКС предполагает различные постройки СТО/Мойки/Гаражи/Площадки для складирования/СКЛАДЫ/Гостиницы/Сауны/Кафе. Также БОЛЬШОЙ ПЛЮС этого участка - это наличие ПРЯМОГО съезда с трассы прямо к участку.</t>
  </si>
  <si>
    <t>для размещения производственной базы</t>
  </si>
  <si>
    <t>Электрические мощности 60 кВт. Газ проходит по границе участка (есть точка подключения).</t>
  </si>
  <si>
    <t>Месторасположение: п.Элитное. Вид права: собственность. Земельный участок. Категория земель: земли населенных пунктов для размещения производственной базы. Площадь: 0,5 Га. Кадастровый(или условный номер): 54:19:080201:464. Участок имеет прямоугольную форму 90*55 м.,свободный от капитальных построек и инженерных коммуникаций, по периметру огорожен ж/б забором. Электрические мощности 60 кВт. Газ проходит по границе участка (есть точка подключения).</t>
  </si>
  <si>
    <t>ООО «СибФинансРиелти», 8 (383) 287-31-78</t>
  </si>
  <si>
    <t>Продажа участка, земли населенных пунктов. Участок входит в границы населенного пункта (с. Толмачево). Выход на трассу М-51. Асфальтированная дорога до участка. Рядом проходит газопровод низкого давления. Участок находится в собственности. Изменим разрешенное использование под Ваш проект. А также можем получить необходимые ТУ и разрешение на строительство.</t>
  </si>
  <si>
    <t xml:space="preserve">Собственник, тел. 8 (383) 292-19-78 </t>
  </si>
  <si>
    <t>Выход на трассу М-51</t>
  </si>
  <si>
    <t>Рядом проходит газопровод низкого давления</t>
  </si>
  <si>
    <t>с. Верх-Тула</t>
  </si>
  <si>
    <t>для строительства многоквартирных жилых домов</t>
  </si>
  <si>
    <t>Газ (магистраль низкого давления) и ЛЭП 0,4 кВ возле участка</t>
  </si>
  <si>
    <t>Земельный участок под строительство площадью 0,49 Га в с. Верх-Тула, НСО. 6 км от города, 1 км от Ордынской трассы. Центр поселка, первая линия. Земли поселений. Участок в собственности. Назначение - для строительства многоквартирных жилых домов. Правильная форма, ровный рельеф. Хороший подъезд, центральная улица, рядом остановка общественного транспорта , школа, детские сады. Газ (магистраль низкого давления) и ЛЭП 0,4 кВ возле участка</t>
  </si>
  <si>
    <t>АН "Лидер инвест", Роман, тел. 8 (913) 485-05-47</t>
  </si>
  <si>
    <t>р.п. Краснообск, ул. Восточная 12</t>
  </si>
  <si>
    <t>Продается земельный участок в населенном пункте - р.п. Краснообск, ул. Восточная, 12. Участок подходит для возведения 3-х этажного здания с подвалом - административно-бытового корпуса (дома гостиничного типа). Вид права - собственность. Общая площадь участка 2 250 кв.м. Участок ровный. Территория участка огорожена забором с постом круглосуточной охраны. Наличие всех коммуникаций, все мощности выделены и согласованы. Участок находится в жилой зоне, с одной стороны окружен смешанным лесом. Расположен на основной дороге в п. Краснообск, соединяющей Советское шоссе и Северо-Чемской жилмассив. Рядом с участком расположены многоэтажные жилые дома, коттеджи, АЗС, автомоечный комплекс, автостоянка, оздоровительный комплекс. До центральной части города на автотранспорте - до пл. карла Маркса 20 мин.</t>
  </si>
  <si>
    <t>для возведения 3-х этажного здания с подвалом - административно-бытового корпуса (дома гостиничного типа)</t>
  </si>
  <si>
    <t>Наличие всех коммуникаций, все мощности выделены и согласованы</t>
  </si>
  <si>
    <t xml:space="preserve">Расположен на основной дороге </t>
  </si>
  <si>
    <t>АКФ "Альянс-12", тел. 8 (383) 310-89-95</t>
  </si>
  <si>
    <t>р.п. Кольцово (промзона)</t>
  </si>
  <si>
    <t>коммунально-складские и производственные предприятия IV, V класса вредности различного профиля</t>
  </si>
  <si>
    <t>технические условия на подключение электроснабжения получены, рядом газопровод, существует возможность подключения</t>
  </si>
  <si>
    <t>промзона</t>
  </si>
  <si>
    <t>Предлагается к продаже земельный участок площадью 0.7 га, из земель промышленности, разрешенное использование: коммунально-складские и производственные предприятия IV, V класса вредности различного профиля, право собственности зарегестрированно в Росреестре по НСО. Участок ровный прилегает к асфальтированной дороге, технические условия на подключение электроснабжения получены, рядом газопровод, существует возможность подключения. Перспективное место для размещения складского комплекса, в непосредственной близости будет проходить Восточный обход.</t>
  </si>
  <si>
    <t>Собственник, тел. 8 (383) 292-90-69</t>
  </si>
  <si>
    <t>электричество от 15 кВт, увеличение возможно, тех условия на газ, 54 куб в час, водоснабжение при необходимости</t>
  </si>
  <si>
    <t>Новый Бизнес парк «Квартал-12» в Кольцово. Месторасположение имеет огромную перспективу, рядом пройдем трасса Восточного обхода, конечная остановка общественного транспорта. 5 соток – стоимость 450 000 рублей вместе с коммуникациями (Электричество от 15 кВт, увеличение возможно, надо обговаривать, тех условия на газ, 54 куб в час на 1 участок, водоснабжение при необходимости подключим). Возможно приобретение участков большей площади 5, 7, 9,15,20 и до 33. Чем больше выбранный участок, тем меньше цена. На 5 сотках умещается здание в 200 кв.м. + гостевая парков с шириной заезда 10 метров. Подрядчики для недорогого строительства боксов или зданий из сендвич панелей имеются, сроки строительства 2-3 месяца. Фактическое состояние: Территория огорожена частично, охрана круглосуточная, коммуникации (свет, вода, газ – тех условия получены, дорога)</t>
  </si>
  <si>
    <t>УЧАСТКИ ПОД ПРОИЗВОДСТВО, СКЛАД, ГАРАЖ, АВТОБАЗЫ. 10 соток с коммуникациями - 900 000 *(с коммуникациями). Категория: Земли промышленности. Территория огорожена, охрана круглосуточная, от снега чистится уже сейчас. Коммуникации подведены. *Цена с учетом коммуникаций: Электроэнергия от 10-40 кВт мощности на каждый участок, дорога 14 метров шириной, вода - автономная, тех условия на газ - 54 куб в час потребление на каждый участок.</t>
  </si>
  <si>
    <t xml:space="preserve">Группа компания "РОСТ", тел. 8 (383) 380-55-94 </t>
  </si>
  <si>
    <t>Бизнес-парк "Квартал-12", тел. 8 (383) 380-55-94</t>
  </si>
  <si>
    <t>Предлагается к продаже земельный участок в промышленно-логистическом кластере Наукограда Кольцово. Площадь 20 соток, для размещения производства либо под склад. Участок ровный прилегает к асфальтированной дороге, предоставляется точка подключения к электроснабжению, рядом газопровод, существует возможность подключения. Перспективное место, в непосредственной близости будет проходить Восточный обход.</t>
  </si>
  <si>
    <t>между Хилокским кольцом и г.Обь</t>
  </si>
  <si>
    <t>примыкание к федеральной трассе и наличие двух официальных съездов</t>
  </si>
  <si>
    <t xml:space="preserve">Получены технические условия на подведение к участку 3,5 Мвт. По границе проходит газ. </t>
  </si>
  <si>
    <t>Земельный участок промышленного назначения. Находится всего лишь в 3-х километрах от границы города Новосибирска, в зоне производственной и коммунально-складской инфраструктуры V класса вдоль федеральной трассы М-51, рядом с ТЭЦ-6 (между Хилокским кольцом и г.Обь). Одним из преимуществ земельного участка является его примыкание в федеральной трассе и наличие двух официальных съездов. Получены технические условия на подведение к участку 3,5 Мвт. По границе проходит газ. В собственности. Возможна продажа частями от 0,5 га до 10 га. Цена за 1 га- 4,5 млн. руб.</t>
  </si>
  <si>
    <t>Дмитрий, тел. 8 (913) 923-1515</t>
  </si>
  <si>
    <t>По границе проходит ЛЭП</t>
  </si>
  <si>
    <t>Земельный участок промышленного назначания. Находится на федеральной трассе М-51, рядом с ТЭЦ-6 (между Хилокским кольцом и г.Обь). На участок с федеральной трассы оборудован съезд. По границе проходит ЛЭП. В собственности. Возможна продажа частями от 0,5 га до 7 га. Цена за 1 га- 4,5 млн. руб. Продажа от собственника, без комиссии</t>
  </si>
  <si>
    <t>для строительства производственного, логистического комплекса</t>
  </si>
  <si>
    <t>Толмачевский сельсовет, кадастровый (условный) номер: 54:19:034001:878</t>
  </si>
  <si>
    <t>Земельный участок площадью 14 га для строительства производственного, логистического комплекса. Возможно межевание, продажа по частям. Категория земель: 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 Адрес (местоположение): Новосибирская область, Новосибирский район, Толмачевский сельсовет, кадастровый (условный) номер: 54:19:034001:878</t>
  </si>
  <si>
    <t>АН "Сибакадемстрой Недвижимость", тел.  (913) 003-38-53</t>
  </si>
  <si>
    <t xml:space="preserve">Отличный крупный участок земли сельхозназначения. 1678,5 Га. Круглогодичная транспортная доступность. Возможно заниматься сельхозпроизводством, скотоводством и т.д. Участок в собственности. Документы готовы к сделке. </t>
  </si>
  <si>
    <t>Болотнинский</t>
  </si>
  <si>
    <t>Ориентир – Байкал</t>
  </si>
  <si>
    <t>сельхозпроизводство, скотоводство</t>
  </si>
  <si>
    <t>Центр недвижимости и права, тел. 8 (923) 225-9555</t>
  </si>
  <si>
    <t>Коченевский</t>
  </si>
  <si>
    <t>Целинное, трасса</t>
  </si>
  <si>
    <t>для сельхозпроизводства</t>
  </si>
  <si>
    <t>ЛЭП 10 КВТ, трансформатор 0.4 кв</t>
  </si>
  <si>
    <t>рядом с трассой</t>
  </si>
  <si>
    <t>Земля сельхозназначения, для сельхозпроизводства. Ровный, ухоженный участок рядом с трассой, ЛЭП 10 КВТ, трансформатор 0.4 кв, Небольшой пруд</t>
  </si>
  <si>
    <t xml:space="preserve">тел. 8 (383) 255-17-28 </t>
  </si>
  <si>
    <t>Колыванский</t>
  </si>
  <si>
    <t>Ориентир - Малый Оеш</t>
  </si>
  <si>
    <t>идеально для тепличного комплекса</t>
  </si>
  <si>
    <t>электричество и газ на участке</t>
  </si>
  <si>
    <t>граничит с населенным пунктом, дорога до участка</t>
  </si>
  <si>
    <t xml:space="preserve">Продажа земельного участка,земли промышленности,собственность,1,4Га </t>
  </si>
  <si>
    <t xml:space="preserve">Предлагается к продаже участок 160 га, земли сельскохозяйственного назначения. Расстояние до города 30 км. Участок граничит с населенным пунктом, дорога до участка, электричество и газ на участке, в границах участка несколько озер пригодных для рыборазведения. Возможна продажа по частям. Возможен перевод в другую категорию. Отличное плодородие земель, идеально для тепличного комплекса, по границе река для полива. </t>
  </si>
  <si>
    <t>Марусино</t>
  </si>
  <si>
    <t>не указано</t>
  </si>
  <si>
    <t>АН "Городской Жилищный Центр", тел. 8 (383) 220-02-21</t>
  </si>
  <si>
    <t>Криводановка</t>
  </si>
  <si>
    <t>под складской, логистический комплекс, торгово-сервисный центр</t>
  </si>
  <si>
    <t>в зоне производственной и коммунально-складской инфраструктуры V класса</t>
  </si>
  <si>
    <t>2мВт, в 1км. от участка проходит магистральный газопровод диаметром 500мм</t>
  </si>
  <si>
    <t>в 1.5 км. от Северного объезда</t>
  </si>
  <si>
    <t xml:space="preserve">Земельный участок 101 Га в 1.5 км. от Северного объезда г. Новосибирска, в собственности, земли промышленности. 2мВт, в 1км. от участка проходит магистральный газопровод диаметром 500мм., на соседнем участке есть ж/д ветка. Под складской, логистический комплекс, торгово-сервисный центр, возможна смена назначения под дачное или коттеджное строительство. </t>
  </si>
  <si>
    <t>АН "Сибакадемстрой Недвижимость", тел.  8 (383) 217-41-11</t>
  </si>
  <si>
    <t>Ордынский</t>
  </si>
  <si>
    <t xml:space="preserve">Продаю участок 74 га для дачного строительства. Ордынский район, перед р.п. Ордынское. Разрешенное использование- для дачного строительства. Возможен частичный обмен на авто, недвижимость, строительные материалы. Цена 35 млн.руб. </t>
  </si>
  <si>
    <t>перед р.п. Ордынское</t>
  </si>
  <si>
    <t>Собственник, тел. 8 (923) 775-28-29</t>
  </si>
  <si>
    <t>Ориентир – п.Первомайский, Улыбино</t>
  </si>
  <si>
    <t>есть непосредственное прилегание к асфальтированной трассе</t>
  </si>
  <si>
    <t>Земельный участок в живописном тихом месте. 70 км. от Новосибирска. Район Улыбино в Искитимском районе (трасса в Бурмистрово). Круглогодичная транспортная доступность, есть непосредственное прилегание к асфальтированной трассе. ТТак же есть участок 3,2 Га возле озера в Искитимском районе, рядом с п. Первомайский. Земля в частной собственности. Все процедуры по оформлению земельного участка в частную собственность проведены в соответствии с действующим законодательством. Все документы оформлены и зарегистрированы в УФРС. Подробности по телефону или эл. почте. Возможен обмен на автомобили, спецтехнику, стройматериалы и т.д. по договоренности. ТОРГ!</t>
  </si>
  <si>
    <t>Центр недвижимости и права, тел. 8 (953) 800-76-37</t>
  </si>
  <si>
    <t>п. Степной</t>
  </si>
  <si>
    <t>для жилищного строительства</t>
  </si>
  <si>
    <t xml:space="preserve">Отличное место и редкое предложение для организаций занимающихся малоэтажным и коттеджным строительством. 23,3 Га. Земли населенных пунктов. Ближний пригород Новосибирска, Новосибирский р-н, Кубовинский сельский совет, пос.Степной. Земли населенных пунктов для жилищного строительство по 4 млн. руб. за 1 Га. Частная собственность. Возможна продажа части участка. </t>
  </si>
  <si>
    <t>Центр недвижимости и права, тел. (953) 800-76-37</t>
  </si>
  <si>
    <t>Криводановка, Ориентир - Завод Века РУС</t>
  </si>
  <si>
    <t>под строительство производственно-складского комплекса</t>
  </si>
  <si>
    <t>по границе участка, ТУ не получались и не выкупались</t>
  </si>
  <si>
    <t xml:space="preserve">два автомобильных подъезда с дороги на поселок Криводановка </t>
  </si>
  <si>
    <t xml:space="preserve">Продажа земельного участка из земель промышленности, энергетики, транспорта, связи, радиовещения, телевидения, информатики, земли для обеспечения космической деятельности, земли обороны, безопасности и иного специального назначения в Новосибирском районе, Криводановский сельсовет. Участок предоставлен под строительство производственно-складского комплекса. Расположение: площадка примыкает с юга и юго-востока к производственной площадке немецкого завода по производству пластикового профиля ООО ВЕКА РУС; Рельеф участка – ровный. Уровень грунтовых вод более 3 м; Зеленые насаждения – нет; Роза ветров – юго-западное направление. Транспортная инфраструктура: Два автомобильных подъезда с дороги на поселок Криводановка (выходит на автомагистраль, огибающую Новосибирск (Северный объезд Москва –Владивосток) что позволяет достичь аэропорта Толмачево минуя город, высококачественное асфальтовое покрытие. Железнодорожный путь заходит на территорию ООО Века РУС, есть возможность строительства собственного тупика. Расстояние до границы г.Новосибирска – 10 км от границы города Новосибирска и Новосибирского района Новосибирской области. Расстояние до ближайших сортировочных станций - ст. Обь -20 км, ст. Клещиха -19,8 км. Расстояние до международного аэропорта Толмачево – 22,8 км, 25 минут в пути. Расстояние до ст. метро Площадь Маркса - 19,2 км, 25 минут в пути. Расстояние до центра Новосибирска (ст. метро «Площадь Ленина») - 21 км, 25 минут в пути. Коммуникации: Электроснабжение – линия 110 кВ, подстанция 110/10 на расстоянии 800 м. Газоснабжение – низкое давление по границе участка, высокое (ГРС) –300 метров. Водоснабжение – водопровод 30 м от границы участка, водозабор в 100 метрах от границы участка. Теплоснабжение – теплотрасса проходит вдоль северной границы участка. Канализация – проходит по участку.
Связь – оптоволокно, телефония. Техусловия не получались и не выкупались. Получено постановление о предварительном согласовании места размещения производственно-складского комплекса, осуществлен перевод участка в категорию земель промышленности, в декабре 2012 года зарегистрирован договор аренды сроком на пять лет с возможным продлением и правом преимущественного выкупа. </t>
  </si>
  <si>
    <t>Назаров Александр, тел. 8 (913) 912-46-36</t>
  </si>
  <si>
    <t>МО Станционный сельсовет, ст. Мочище</t>
  </si>
  <si>
    <t>Продается отличный участок 22 га.Земли с/х назначения,разрешенное использование-для с/х производства</t>
  </si>
  <si>
    <t>АН "Регион", тел. 8(383) 254-03-30</t>
  </si>
  <si>
    <t>крестьянско-фермерское хзяйство</t>
  </si>
  <si>
    <t>в собственности но недооформлена</t>
  </si>
  <si>
    <t>Ориентир - Толмачево, между дорогой на Толмачево и Верх-Тулу</t>
  </si>
  <si>
    <t>18.80 гектар земли сельхозназначения. Находиться между дорогой на Толмачево и Верх-Тулу. Фото гугл-мап прилагается. Использовалась КФХ. Земля в собственности но недооформлена, срочная продажа, рассмотрю обмен на коммерческую либо жилую недвижимость</t>
  </si>
  <si>
    <t>Иван, тел. 8 (913) 945-78-88</t>
  </si>
  <si>
    <t>Новокаменка, Ориентир - ст. Мочище</t>
  </si>
  <si>
    <t>для индивидуального или малоэтажного строительства</t>
  </si>
  <si>
    <t xml:space="preserve">Ровный земельный участок размером 18 Га. Земли населенных пунктов для индивидуального или малоэтажного строительства. Хорошая транспортная доступность. 12 км по Мочищенскому шоссе. Частная собственность. </t>
  </si>
  <si>
    <t>Ориентир – Поворот на с. Улыбино</t>
  </si>
  <si>
    <t>Примыкают к асфальтированной дороге до населенного пункта с. Улыбино 1,5 км</t>
  </si>
  <si>
    <t xml:space="preserve">В продаже имеется два участка по 8 Га. Земли сельскохозяйственного назначения вдоль трассы Искитим - Завьялово. Собственность. Отдельные свидетельства на каждый участок. Примыкают к асфальтированной дороге до населенного пункта с. Улыбино 1,5 км, до реки 300 м. Участки окружены лесом с одной стороны с другой стороны дорогой. До Обского водохранилища 10 км. Электричество по границе участка. ОБМЕН (земельные участки, спецтехника, недвижимость, авто, стройматериалы) ТОРГ </t>
  </si>
  <si>
    <t>Николай, тел. 8 (962) 839-12-34</t>
  </si>
  <si>
    <t>газ, центр.вода, электричество</t>
  </si>
  <si>
    <t>первая линия подъездных путей к железнодорожной ветке</t>
  </si>
  <si>
    <t>В собственности 1,5 га, ровный, прямоугольный, первая линия подъездных путей к железнодорожной ветке, газ, центр.вода, электричество. Земли промышленности</t>
  </si>
  <si>
    <t xml:space="preserve">АН "Пульсар", тел. 8 (383) 218-75-75 </t>
  </si>
  <si>
    <t>Ориентир - Северное направление</t>
  </si>
  <si>
    <t>Электроснабжение и водопровод подведены до границы участка, возможна газификация</t>
  </si>
  <si>
    <t>Участок 10 га, под коттеджный поселок, базу отдыха или усадьбу. От площади Калинина 25 км. Уникальное место, поляна в лесу, интересная форма, при размежевании все участки будут граничить с лесом. Электроснабжение и водопровод подведены до границы участка, возможна газификация. Разрешенное использование для дачного строительства. Собственность.</t>
  </si>
  <si>
    <t>Тогучинский</t>
  </si>
  <si>
    <t>Ориентир - Буготакские сопки</t>
  </si>
  <si>
    <t>добыча щебня</t>
  </si>
  <si>
    <t xml:space="preserve">Продаем земельные участки от 10 до 600 Га. Земельные участки общей площадью 600 Га расположены в районе поселка Семеновский в Тогучинском районе Новосибирской области. Все участки находятся в собственности. Участки расположены на Буготакских сопках – уникальном природном объекте Новосибирской области. Буготакские сопки сложены изверженными породами - в основном диабазами, и базальтами. Встречаются также андезиты и кварцевые альбитофиры. На сопках расположены крупнейшие в области месторождения строительных камней. Участки расположены в пределах крупного месторождения альбитофиров с подсчитанным запасом 7691266 куб. м. Поэтому наилучшим использованием земельных участков может быть добыча щебня. Близость города и хорошая транспортная доступность делает данные участки очень перспективными. Возможен бартер </t>
  </si>
  <si>
    <t>Александр, тел. 8 (913) 457-60-11</t>
  </si>
  <si>
    <t>Сосновка</t>
  </si>
  <si>
    <t xml:space="preserve">На границах участка расположены две газораспределительные станции, водонапорная башня </t>
  </si>
  <si>
    <t>Отличное место и редкое предложение для организаций занимающихся малоэтажным и коттеджным строительством. 9 Га. Земли населенных пунктов. Ближний пригород Новосибирска, Новосибирский р-н, Кубовинский сельский совет, пос.Сосновка. Земли населенных пунктов для жилищного строительство по 6 млн. руб. за 1 Га. Собственность. Возможна продажа части участка. На границах участка расположены две газораспределительные станции, водонапорная башня питающая часть Сосновки</t>
  </si>
  <si>
    <t>Тальменка, Ориентир – трасса Верх-Каен</t>
  </si>
  <si>
    <t>для сельскохозяйственного производства</t>
  </si>
  <si>
    <t>от основной трассы в 1 км</t>
  </si>
  <si>
    <t>Срочно! Продам ровный участок, расположен от основной трассы в 1 км., по грунтовой дороге. До деревни Тальменка 8 км. Земли сельскохозяйственного назначения - для сельскохозяйственного производства. Площадь 83543 кв.м.</t>
  </si>
  <si>
    <t>Недвижимость Новосибирска, тел. 8 (923) 113-95-28</t>
  </si>
  <si>
    <t>строительство производственно-складского комплекса</t>
  </si>
  <si>
    <t>ТУ проработаны, газ по границе участка</t>
  </si>
  <si>
    <t xml:space="preserve">Продается земельный участок коммерческого назначения-строительство производственно-складского комплекса. Площадь: 6га. Земли промышленного назначения. Участок имеет ровный ландшафт, свободен от строений. Расположен в р-оне Марусино. ТУ проработаны, есть жд ветка. Газ по границе участка. </t>
  </si>
  <si>
    <t>АН "Город 383", тел. 8 (383) 287-51-10</t>
  </si>
  <si>
    <t>в районе сад. общества "Черемушки"</t>
  </si>
  <si>
    <t>Продам землю сельхозназначения, 5,88 га (588 сот). Колыванский район, в районе сад. общества "Черемушки". Расстояние до г.Новосибирска (ч/з Северный проезд) менее 20 км, до Оби менее 2 км. Круглогодичный подъезд. В собственности. Рассмотрю варианты бартера.</t>
  </si>
  <si>
    <t>Александр, тел. 8(952) 917-65-20</t>
  </si>
  <si>
    <t>Толмачево</t>
  </si>
  <si>
    <t>ПРОМЫШЛЕННОГО НАЗНАЧЕНИЯ, СОБСТВЕННОСТЬ</t>
  </si>
  <si>
    <t>АН "Гранит-Н", тел. 8 (383) 335-75-78</t>
  </si>
  <si>
    <t>отсутствуют</t>
  </si>
  <si>
    <t>Асфальтовая дорога:  Да. Канализация подведена: Нет. Вода подведена: Нет. Комментарий: Категория земель: земли промышленности</t>
  </si>
  <si>
    <t>АН "Юлий Цезарь", тел. 5 (383) 224-24-16</t>
  </si>
  <si>
    <t>поворот на ордынском посту ДПС</t>
  </si>
  <si>
    <t>Рядом асфальт (50м), электричество 35 кВт</t>
  </si>
  <si>
    <t xml:space="preserve">Продам Земельный участок в экологически чистом районе Ордынский район, разрешена застройка территории. Площадь 5 Га. Ориентир: Поворот на ордынском посту дпс. Свидетельство Росреестра этого года, Рядом асфальт (50м), электричество 35 кВт
Категория земель: земли сельскохозяйственного назначения. Стоимость 1500 мл. руб </t>
  </si>
  <si>
    <t>АН "Грановит", тел. 8 (383) 227-11-57</t>
  </si>
  <si>
    <t>В двух километрах от с. Скала</t>
  </si>
  <si>
    <t>Земельный участок в собственности, в непосредственной близости от трассы федерального значения, омывается реками Уень и Чаус. В двух километрах от с. Скала. Категория земель-земли промышленности, для размещения производственной базы. ПРОДАЖА ОТ СОБСТВЕННИКА</t>
  </si>
  <si>
    <t>АН "РиэлтСервис", тел. 8 (383) 263-21-35</t>
  </si>
  <si>
    <t>Обь, Ориентир – пос. Павино</t>
  </si>
  <si>
    <t>под строительство базы, складов, производства</t>
  </si>
  <si>
    <t>Мощность от 150 кВт и выше</t>
  </si>
  <si>
    <t>Участок 3,3 га в собственности под строительство базы, складов, производства. Мощность от 150 кВт и выше. Есть железнодорожный тупик (требует ремонта) и документы на него . Состоит из 2- х земельных участков 190 соток ( 1,9 га) цена 15 млн. 140 соток (1,4 га) цена 12 млн. руб. Весь участок огорожен.</t>
  </si>
  <si>
    <t>АН "Наш Дом", тел. 8 (383) 380-29-33</t>
  </si>
  <si>
    <t>Ровный земельный участок размером 3,2 Га. Земли населенных пунктов для индивидуального или малоэтажного строительства. Хорошая транспортная доступность. 12 км по Мочищенскому шоссе. Частная собственность</t>
  </si>
  <si>
    <t>п. Элитный. Ориентир - Красный Восток</t>
  </si>
  <si>
    <t xml:space="preserve">для строительства торгово-выставочного комплекса и зданий административного и производственного назначения </t>
  </si>
  <si>
    <t>Прорабатываются ТУ на коммуникации</t>
  </si>
  <si>
    <t>вдоль Советского шоссе, недалеко от пос. Элитный</t>
  </si>
  <si>
    <t xml:space="preserve">Предлагается к продаже земельный участок площадью 30056 кв.м., находящийся в аренде до 2055 года, назначение по кадастровому паспорту от 13.02.2014 года для строительства торгово-выставочного комплекса и зданий административного и производственного назначения. Земля находится вдоль Советского шоссе, недалеко от пос. Элитный. Возможность подвода и подключения всех коммуникаций имеется. На схеме желтый цвет.Электрическая мощность на сегодня 250 кВтт. По границе участка идет газ. На сегодняшний день оформляется право собственности на данный участок, предполагаемое время готовности февраль 2015 г. Прорабатываются ТУ на коммуникации. Место перспективное.Продает юр.лицо. </t>
  </si>
  <si>
    <t>АН "Бизнес-Информ", тел. 8 (383) 220-19-34</t>
  </si>
  <si>
    <t>МО Станционный сельсовет. Ориентир – Пашинский переезд</t>
  </si>
  <si>
    <t>под строительство терминально-складского комплекса</t>
  </si>
  <si>
    <t xml:space="preserve">На участок заведено электричество </t>
  </si>
  <si>
    <t>Земельный участок 2,6Га (состоит из участок 1,9 и 0,7Га) на выезде из города (Пашинский переезд) на крупной развязке Восточное шоссе-Пашино с левой стороны федеральной автомобильной дороги М-53, с левой стороны подъездных железнодорожных путей к складскому комплексу класса "А" ЗАО "ЕвросибTest". Участок земель промышленности, свободен от построек. Участок под строительство терминально-складского комплекса. Место также не исключает возможности строительства гипермаркета. Участок отлично просматривается с магистралей - есть подъезд, возможно расширение. На участок заведено электричество - есть возможность получения дополнительных мощностей практически в неограниченном объеме. Рядом газопровод, вдоль участка идет ветка ж/д. Цена для начала обсуждения 15 000 000 за 1Га .</t>
  </si>
  <si>
    <t>на крупной развязке Восточное шоссе-Пашино с левой стороны федеральной автомобильной дороги М-53</t>
  </si>
  <si>
    <t>Новошилово</t>
  </si>
  <si>
    <t>Электроэнергия. Возможность подключения теплоснабжения</t>
  </si>
  <si>
    <t>Земельный участок промышленного назначения. Собственность. Электроэнергия. Возможность подключения теплоснабжения. Возможность перевода в земли поселения.</t>
  </si>
  <si>
    <t>Юрий Иванович, тел. 8 (983) 000-34-04</t>
  </si>
  <si>
    <t>МО Толмачевский сельсовет, ориентир - ул. Толмачевская, 44</t>
  </si>
  <si>
    <t>для размещения складского комплекса</t>
  </si>
  <si>
    <t>КН 54:19:034001:401 Отличный вариант земельного участка под строительство логистического, складского или производственного комплекса. Характеристики участка: - весь участок - 31,8 Га (готовы резать по 2 Га). Расположение: - НСО, ориентир – ул. Толмачевская, 44. Преимущества: - Расположение – быстрый выход на Омскую трассу, Северный объезд; - Близость к городу (1,7 км. от участка до шоссе; 3,5 км. по шоссе до въезда в основную часть города); - В радиусе 1,5 км – две железнодорожные ветки; - Низкий земельный налог ( в силу расположения в области, а не в городе) – значительная экономия; - Возможность межевания участка (приобретение только части участка); - Возможность оперативного получения электрических мощностей до 5 мВт; - Возможность быстрой газофикации (труба идет по границе участка, рядом НовосибОблГаз). Стоимость всего участка – 100 млн. руб. (при приобретении части участка стоимость Га согласуется индивидуально).</t>
  </si>
  <si>
    <t>Екатерина, тел. 8 (923) 221-10-05</t>
  </si>
  <si>
    <t xml:space="preserve">Возможность оперативного получения электрических мощностей до 5 мВт; Возможность быстрой газофикации </t>
  </si>
  <si>
    <t>Толмачево. Ориентир - Толмачевский сельсовет</t>
  </si>
  <si>
    <t xml:space="preserve">для сельскохозяйственного производства </t>
  </si>
  <si>
    <t>земли населенных пунктов, назначение: для сельскохозяйственного производства (можно сменить под требуемое.) возможно строительство произв-ва, ангаров, дачных, коттеджных поселков. электричество. непосредственная близость к шоссе и ж/дороге.10 участков от 2-х до 18-ти гектар.цена указана за гектар</t>
  </si>
  <si>
    <t>Инна, тел 8 (913) 917-70-65</t>
  </si>
  <si>
    <t>Каменка. Ориентир - кафе "Шамирам"</t>
  </si>
  <si>
    <t>под строительство производственно-складской базы, автодром</t>
  </si>
  <si>
    <t>Коммуникации: электричество, водоснабжение, газопровод</t>
  </si>
  <si>
    <t xml:space="preserve">Продаётся земельный участок площадью 17628 кв.м. Категория земель: земли промышленности, транспорта, связи, радиовещания, телевидения, информатики, космического обеспечения. Возможное использования: под строительство производственно-складской базы, автодром. К участку имеется подъезд. Коммуникации: электричество, водоснабжение, газопровод. Земельный участок в собственности. Ипотека, лизинг. </t>
  </si>
  <si>
    <t>Для туристическо-оздоровительных целей</t>
  </si>
  <si>
    <t>Русский фонд недвижимости, тел. 8 (913) 985-46-59</t>
  </si>
  <si>
    <t>ур. Морозовское</t>
  </si>
  <si>
    <t>земли лесного фонда</t>
  </si>
  <si>
    <t>На 2ГИС - адрес : Бердск, ул. Тимуровская,1. 170 соток -аренда 49 лет. Для туристическо-оздоровительных целей. Аренда - 10 т.руб/квартал. Остановка: ДОЦ Тимуровец. Обмен-ваши предложения (недвижимость, строительные материалы, металл.) Адрес, категория земель установлены на основании информации о местоположении участка, отметки на карте</t>
  </si>
  <si>
    <t>Ориентир - Каменское шоссе</t>
  </si>
  <si>
    <t>под строительство складского комплекса</t>
  </si>
  <si>
    <t>Продажа зем участка 1,6 Га,земли промышленности под строительство складского комплекса. Канализация подведена: Нет. Вода подведена: Нет</t>
  </si>
  <si>
    <t>Городской жилищный центр, тел. 8 (383) 220-02-21</t>
  </si>
  <si>
    <t>для строительства производственно-складской базы</t>
  </si>
  <si>
    <t>расположен по первой линии вдоль Омского тракта</t>
  </si>
  <si>
    <t xml:space="preserve">Земельный участок площадью 15700 кв.м., расположен по первой линии вдоль Омского тракта. Категория земель: земли населенных пунктов. Разрешенное использование: для строительства производственно-складской базы. Оформлен договор аренды земельного участка. Арендная плата на этапе строительства в год- 190 000 рублей. </t>
  </si>
  <si>
    <t>АН "Талисман", тел. 8 (913) 892-66-14</t>
  </si>
  <si>
    <t>Ордынское, Ориентир – Обское водохранилище</t>
  </si>
  <si>
    <t>для производственной базы</t>
  </si>
  <si>
    <t>в непосредственной близости от пристани</t>
  </si>
  <si>
    <t>Земельный участок на берегу Обского водохранилища, в частной собственности, земли населенных пунктов для производственной базы, в непосредственной близости от пристани</t>
  </si>
  <si>
    <t>Мочище (карьер)</t>
  </si>
  <si>
    <t>под строительство складского помещения</t>
  </si>
  <si>
    <t>4 км до Северного объезда (объездная дорога вокруг города), близость к трассе М-53</t>
  </si>
  <si>
    <t>Земельный участок под строительство складского помещения. Участок находится в 12 - ти км до площади Калинина (метро "Заельцовская"), 4 км до Северного объезда (объездная дорога вокруг города), близость к трассе М-53 - направление на г. Кемерово, г. Красноярск.</t>
  </si>
  <si>
    <t>АН "Альянс", тел. 8 (383) 213-17-59</t>
  </si>
  <si>
    <t>Ориентир – 600 от поворота на Марусино</t>
  </si>
  <si>
    <t>для строительства пром зданий</t>
  </si>
  <si>
    <t>есть электричество, газ рядом</t>
  </si>
  <si>
    <t>в 600 м от поворота на Марусино</t>
  </si>
  <si>
    <t>Участок расположен в 600 м от поворота на Марусино.Район газифицирован, есть электричество, газ рядом, назначение для строительства пром зданий.</t>
  </si>
  <si>
    <t>ООО ЦАН "Афина Паллада", тел. 8 (383) 222-00-44</t>
  </si>
  <si>
    <t>Обь</t>
  </si>
  <si>
    <t>Регион-Трейд Новосибирск, тел. 8 (952) 906-32-27</t>
  </si>
  <si>
    <t>Ориентир – Северный объезд 6й м/р</t>
  </si>
  <si>
    <t>зона П-2</t>
  </si>
  <si>
    <t>Канализация проходит по границе участка. Эл.сети проходят по участку. Газопровод есть с другой стороны дороги "Северный обьезд" в поселке Садовый.( также,область ведет и проектирует еще трассы газопровода конкретно на эти участки).  Водопровод возможен как скважиной так и стационарный.</t>
  </si>
  <si>
    <t>второй от перекрестка</t>
  </si>
  <si>
    <t>Участок 10 га второй от перекрестка. Участок ровный ,без леса. Канализация проходит по границе участка, Эл.сети проходят по участку. Газопровод есть с другой стороны дороги "Северный обьезд" в поселке Садовый.( также,область ведет и проектирует еще трассы газопровода конкретно на эти участки). Водопровод возможен как скважиной так и стационарный. Поменять использование возможно в рамках зоны П-2. п.Садовый -через дорогу. искомый участок граничит с воинской частью( выкупленной под складской комплекс инвестором ). Выезд один , на дорогу ТУАДА НСО. В процессе перевода из сельхоз. в пром. земли , были получены все возможные федеральные, областные . районные согласования ( СЭС , ГИБДД, ФУАД, ТУАД, и тд. Дорога вдоль участков до выезда на трассу- общая. На первом участке 6.8 га строится складской комплекс и бетонзавод. ЦЕНА 3 млн за гектар</t>
  </si>
  <si>
    <t>вдоль федеральной трассы М52 (в районе ТЦ Колорлон)</t>
  </si>
  <si>
    <t>Свет, газ, вода, канализация - документы готовы</t>
  </si>
  <si>
    <t xml:space="preserve">вдоль федеральной трассы М52 </t>
  </si>
  <si>
    <t xml:space="preserve">Земельный участок 1.3 га расположен в городе Бердске вдоль федеральной трассы М52 (в районе ТЦ Колорлон). Свет, газ, вода, канализация - документы готовы. Участок в собственности. Возможна рассрочка. ТОРГ. </t>
  </si>
  <si>
    <t>Серебренная долина, тел. 8 (906) 193-97-97</t>
  </si>
  <si>
    <t>Адрес</t>
  </si>
  <si>
    <t xml:space="preserve">Вид права пользования
</t>
  </si>
  <si>
    <t>Расположение относительно первой линии</t>
  </si>
  <si>
    <t>Цена предложения, руб.</t>
  </si>
  <si>
    <t>Удельная цена руб./кв.м.</t>
  </si>
  <si>
    <t>Корректировка на дату экспозиции, %</t>
  </si>
  <si>
    <t>Корректировка на торг, %</t>
  </si>
  <si>
    <t>Скорректированная удельная цена, руб./кв.м.</t>
  </si>
  <si>
    <t>(Продажа г. Новосибирск)</t>
  </si>
  <si>
    <t>для обслуживания и эксплуатации производственной базы</t>
  </si>
  <si>
    <t>Мочищенский с/с, п. Озерный</t>
  </si>
  <si>
    <t>Подключение к тепло- и электроснабжению. Широкая дорога с щебёночным покрытием между участками, линии электропередач и освещения. Перспективное магистральное газоснабжение. Собственная подстанция с оформленными 340кВт. Возможность увеличения до 640кВт</t>
  </si>
  <si>
    <t>КН 54:19:101102:1040  Собственность уже можно потрогать руками – есть свидетельства на земельные участки. Коммуникации в цене. Подключение к тепло- и электроснабжению. Широкая дорога с щебёночным покрытием между участками, линии электропередач и освещения. Перспективное магистральное газоснабжение. Собственная подстанция с оформленными 340кВт. Возможность увеличения до 640кВт. Гибкое предложение. Местоположение участков – выгода для вашей логистики. Близость к выезду из города и Северному объезду, асфальтированная дорога до территории, 15тиминутный доступ до пл. Калинина. Скидка предусмотрена! Покажите нам более выгодное предложение на рынке, и получите дополнительные привилегии. Полное юридическое сопровождение сделки - от момента заключения договора до получения свидетельства о праве собственности на Ваше имя. Управляющая компания обеспечит бытовое сопровождение. При желании, вы сможете попробовать силы и в этом виде бизнеса. Мы возьмём на себя подряд на строительство склада на купленном у нас участке. На территории уже работает охранное предприятие, скоростной интернет, IP телефония. С документами и подробной информацией Вы можете ознакомиться в нашем офисе за чашкой кофе или на сайте www.Карьермочищенская3.рф.</t>
  </si>
  <si>
    <t>Собственник. 8 (903) 903-10-01 Игорь, 8 (913) 987-62-04 Кирилл, 8 (913) 456-70-90 Андрей</t>
  </si>
  <si>
    <t>КН 54:19:101102:1051  Собственность уже можно потрогать руками – есть свидетельства на земельные участки. Коммуникации в цене. Подключение к тепло- и электроснабжению. Широкая дорога с щебёночным покрытием между участками, линии электропередач и освещения. Перспективное магистральное газоснабжение. Собственная подстанция с оформленными 340кВт. Возможность увеличения до 640кВт. Гибкое предложение. Местоположение участков – выгода для вашей логистики. Близость к выезду из города и Северному объезду, асфальтированная дорога до территории, 15тиминутный доступ до пл. Калинина. Скидка предусмотрена! Покажите нам более выгодное предложение на рынке, и получите дополнительные привилегии. Полное юридическое сопровождение сделки - от момента заключения договора до получения свидетельства о праве собственности на Ваше имя. Управляющая компания обеспечит бытовое сопровождение. При желании, вы сможете попробовать силы и в этом виде бизнеса. Мы возьмём на себя подряд на строительство склада на купленном у нас участке. На территории уже работает охранное предприятие, скоростной интернет, IP телефония. С документами и подробной информацией Вы можете ознакомиться в нашем офисе за чашкой кофе или на сайте www.Карьермочищенская3.рф.</t>
  </si>
  <si>
    <t>Ориентир - Горнолыжный комплекс Ключи</t>
  </si>
  <si>
    <t>земли рекреации</t>
  </si>
  <si>
    <t>строительство пансионата, базы отдыха, коттеджей под рекреацию</t>
  </si>
  <si>
    <t xml:space="preserve">Продаются участки на берегу озера. Возможна продажа целиком - 2 га. Цена за сотку - 60 тыс. руб. Рядом находится горнолыжный комплекс Ключи, зоны отдыха с беседками и баней. Целевое назначение – строительство пансионата, базы отдыха, коттеджей под рекреацию, отличная возможность развития инвестиционного проекта. Земли рекреации - по земельному праву РФ выделенные в установленном порядке земли, предназначенные и используемые для организованного массового отдыха и туризма населения (земельные участки, занятые территориями домов отдыха, пансионатов, санаториев, парков и т. д., вне земель оздоровительного назначения).  </t>
  </si>
  <si>
    <t>Группа компаний НЕОКОМ, тел. 8 (383) 310-45-67</t>
  </si>
  <si>
    <t>Ленинский</t>
  </si>
  <si>
    <t>ул. Станционная</t>
  </si>
  <si>
    <t xml:space="preserve">производственно-складской комплекс </t>
  </si>
  <si>
    <t xml:space="preserve">Наличие всех коммуникаций и мощностей, точки подключения на участке. (электроэнергия, вода, канализация, отопление). </t>
  </si>
  <si>
    <t>Земельный участок 0.9Га по ул. Станционной (собственность). 1. Участок зачищен, частично огорожен. 2. Наличие всех коммуникаций и мощностей, точки подключения на участке. (электроэнергия, вода, канализация, отопление).  3. Въезд на проходной №7 завода Сибсельмаш. 4. Территория для открытого хранения. 5. Приступить к строительству на данной площадке новый собственник может немедленно, возведя производственно-складской комплекс как временное сооружение, введя его в эксплуатацию на законных основаниях. В дальнейшем переведя из временного сооружения в капитальное строение. При этом возможно построить и начать эксплуатировать объект в течение 2-3 месяцев. 6. Сделана проектная работа по посадке зданий - 3000 кв. м.</t>
  </si>
  <si>
    <t>тел. 8 (383) 233-23-30</t>
  </si>
  <si>
    <t>Продается земельный участок 0.4Га по ул. Станционной (собственность). УЧАСТОК ЗАЧИЩЕН, ЧАСТИЧНО ОГОРОЖЕН. 1. Наличие всех коммуникаций и мощностей, точки подключения на участке. (электроэнергия, вода, канализация, отопление). 2. Удобный въезд с ул. 2ая Станционная 21, хорошо охраняется, упрощенный порядок проезда, возможность сделать собственный КПП, бесплатная охрана территории. 3. Территория для открытого хранения. 4. Приступить к строительству на данной площадке новый собственник может немедленно, возведя производственно-складской комплекс как временное сооружение, введя его в эксплуатацию на законных основаниях. В дальнейшем переведя из временного сооружения в капитальное строение. 5. Сделана проектная работа по посадке здания. ВОЗМОЖНО РАЗМЕСТИТЬ, ПРОИЗВОДСТВОДСТВЕННО-СКЛАДСКОЕ ЗДАНИЕ С АБК ПЛОЩАДЬЮ - 2390 КВ. М.</t>
  </si>
  <si>
    <t>1-я линия</t>
  </si>
  <si>
    <t>Земельный участок 1330 кв.м по ул. Станционной (собственность) ПЕРВАЯ ЛИНИЯ. Наличие всех коммуникаций и мощностей, точки подключения на участке. (электроэнергия, вода, канализация, отопление). Приступить к строительству на данной площадке новый собственник может немедленно, возведя производственно-складской комплекс как временное сооружение, введя его в эксплуатацию на законных основаниях. В дальнейшем переведя из временного сооружения в капитальное строение. При этом возможно построить и начать эксплуатировать объект в течение 2-3 месяцев. Сделана проектная работа по посадке здания - ангар 500 кв.м</t>
  </si>
  <si>
    <t>Земельный участок 0.8Га, Ж/Д путь по ул. Станционной (собственность). 1. Ж/Д путь – 400м., действующий. 2. Наличие всех коммуникаций и мощностей, точки подключения на участке. (электроэнергия, вода, канализация, отопление). 3. Удобный подъезд с ул. 2ая Станционная и ул. Большая, ул. Станционная, хорошо охраняется, упрощенный порядок проезда, возможность сделать собственный КПП, бесплатная охрана территории. 4. Территория для открытого хранения с Ж/Д выгрузкой товара. 5. Приступить к строительству на данной площадке новый собственник может немедленно, возведя производственно-складской комплекс как временное сооружение, введя его в эксплуатацию на законных основаниях. В дальнейшем переведя из временного сооружения в капитальное строение. При этом возможно построить и начать эксплуатировать объект в течение 2-3 месяцев. 6. Сделана проектная работа по посадке здания.</t>
  </si>
  <si>
    <t>Заельцовский</t>
  </si>
  <si>
    <t>Ориентир - Горбольница</t>
  </si>
  <si>
    <t>под капитальное строительство административного здания. Зона-П1.</t>
  </si>
  <si>
    <t>Асфальтовая дорога: Да. Канализация подведена: Да. Вода подведена: Да. Комментарий: Земельный участок площадью 10 соток на первой линии от магистрали. Заключенный договор аренды на 3 года под капитальное строительство административного здания. Зона-П1.</t>
  </si>
  <si>
    <t>Толмачевское шоссе. Ориентир - Колорлон</t>
  </si>
  <si>
    <t>Все тех. условия получены, все точки подключения в непосредственной близости от участка</t>
  </si>
  <si>
    <t>Департамент недвижимого имущества, тел. 8 (383) 200-02-50</t>
  </si>
  <si>
    <t>Ориентир – 2-я Станционная</t>
  </si>
  <si>
    <t>Наличие всех коммуникаций и мощностей, точки подключения на участке. (электроэнергия, вода, канализация, отопление).</t>
  </si>
  <si>
    <t xml:space="preserve">ЗЕМЕЛЬНЫЙ УЧАСТОК 12000 кв. м. ПО УЛ. СТАНЦИОННОЙ (СОБСТВЕННОСТЬ). Собственник предлагает построить под Вас объекты, запитать все коммуникации. На данном участке построят объект - 8000 кв. м. Сроки: Проект – 15дней .Строительство – 60дней.(пока временное сооружение, затем вводится как капитальное). Участок зачищен, частично огорожен. Наличие всех коммуникаций и мощностей, точки подключения на участке. (электроэнергия, вода, канализация, отопление). </t>
  </si>
  <si>
    <t>Калининский</t>
  </si>
  <si>
    <t>пересечения улиц Игарская и Фадеева</t>
  </si>
  <si>
    <t>под складской комплекс, базу,торговый центр</t>
  </si>
  <si>
    <t xml:space="preserve">Мощность 97 кв. </t>
  </si>
  <si>
    <t xml:space="preserve">Продается земельный участок 1Га с асфальтированной дорогой на первой линии, под складской комплекс, базу,торговый центр. Стабильно развивающейся микрорайоне Родники, отличное месторасположение с одной стороны большая транспортная развязка, для фур-Северный объезд, с другой стороны густонаселенный район, в котором к 2016 году открытие дороги на Красный проспект. Оформлена на юридическое лицо. Земля в аренде у мэрии с 2013 по 2016. Расположение: Калининский район, пересечения улиц Игарская и Фадеева. Категория земель-земли населенных пунктов.Технические условия: точки подключения эл. энергии подведены к участку. В шаговой доступности находится Ж/Д развязка. Мощность 97 кв. </t>
  </si>
  <si>
    <t>ул. Карьермочищенская, 3</t>
  </si>
  <si>
    <t>На территории комплекса есть коммуникации (электричество, тепло, вода).</t>
  </si>
  <si>
    <t xml:space="preserve">Земельный участок площадью 245 кв.м., собственность. Ориентировочные размеры участка 10м*25м. Вдоль длинной стороны участка проходит асфальтированная дорога. Участок расположен на территории складского комплекса, ул.Карьермочищенская,3. На территории комплекса есть коммуникации (электричество, тепло, вода). Продажа непосредственно от собственника. </t>
  </si>
  <si>
    <t>Собственник +7 (903) 903-10-01 Игорь, +7 (913) 987-62-04 Кирилл</t>
  </si>
  <si>
    <t>контейнерное хранение, парковка, строительство</t>
  </si>
  <si>
    <t xml:space="preserve">Земельный участок площадью 344 кв.м., собственность. Ориентировочные размеры участка 8,8м*39м. Вдоль длинной стороны проходит асфальтированная дорога. Возможное использование - контейнерное хранение, парковка, строительство. Участок расположен на территории складского комплекса ул.Карьермочищенская,3. На территории комплекса есть коммуникации (электричество, тепло, вода). Продажа непосредственно от собственника. </t>
  </si>
  <si>
    <t>производственные и складские предприятия; административные здания; магистральные сети и объекты инженерной инфраструктуры</t>
  </si>
  <si>
    <t>ул. Богдана Хмельницкого (за территорией "ТБМ-Сибирь")</t>
  </si>
  <si>
    <t>Предлагается к продаже земельный участок площадью 3803 кв.м. Великолепная транспортная развязка. Категория земель: земли населенных пунктов - производственные и складские предприятия; административные здания; магистральные сети и объекты инженерной инфраструктуры.</t>
  </si>
  <si>
    <t>ООО ЦАН "Ифина Паллада", тел. 8 (383) 222-00-44</t>
  </si>
  <si>
    <t xml:space="preserve">Земельный участок площадью 491 кв.м., собственность. Размеры ~10м*50м, вдоль длинной стороны проходит асфальтовая дорога. Возможное использование - контейнерное хранение, парковка, строительство.
Участок расположен на территории складского комплекса, ул.Карьермочищенская,3. На территории комплекса есть коммуникации (электричество, тепло, вода). Продажа непосредственно от собственника. </t>
  </si>
  <si>
    <t>Первомайский</t>
  </si>
  <si>
    <t>Железнодорожный</t>
  </si>
  <si>
    <t>на пересечении ул. Ленина и 1905 года</t>
  </si>
  <si>
    <t>мощности 77 кВт</t>
  </si>
  <si>
    <t>земельный участок на пересечении ул.ленина и 1905 года,7соток,собственность, мощности 77 кВт</t>
  </si>
  <si>
    <t>Октябрьский</t>
  </si>
  <si>
    <t>Ориентир – Бориса Богаткова 163а</t>
  </si>
  <si>
    <t>для обслуживания здания магазина №2</t>
  </si>
  <si>
    <t>Получены тех. условия на 15 кВт, проведен комплекс мероприятий по их подключению</t>
  </si>
  <si>
    <t>вторая линия</t>
  </si>
  <si>
    <t>Продам земельный участок находящийся в собственности примыкающий к оживленной улице Б. Богаткова.
На участке есть одно незарегистрованное строение гараж. Есть арендаторы - антенна сотовой связи, арендная плата 22 000 р. в месяц. Получены тех. условия на 15 кВт, проведен комплекс мероприятий по их подключению. Кадастровый номер участка - 54:35:071010:530. Категория земель: земли населенных пунктов - для обслуживания магазина №2(Мария ра). Обременения: Публичный сервитут</t>
  </si>
  <si>
    <t>Собственник, тел. +7-965-990-8660</t>
  </si>
  <si>
    <t>ул. Большая, 183</t>
  </si>
  <si>
    <t>Для размещения объектов торговли. По документу: кафе, столовые, закусочные, буфеты; магазины продовольственных, непродовольственных и смешанных товаров</t>
  </si>
  <si>
    <t xml:space="preserve">КН 54:35:061705:15 Собственник продает земельный участок по адресу ул. Большая 183. Под строительство магазина продовольственных товаров с кафе и парковкой. Можно под СТО. Зона П-2. В собственности. </t>
  </si>
  <si>
    <t>ГК НСК Алексей Александрович, тел. +7 (903) 906-19-05, 8 (383) 319-41-42</t>
  </si>
  <si>
    <t>МО Мочищенский с/с, ул. Карьермочищенская</t>
  </si>
  <si>
    <t xml:space="preserve">Предоставление точек подключения по воде, теплу, электричеству - в цене участка. </t>
  </si>
  <si>
    <t xml:space="preserve">КН 54:19:101102:845 Земельный участок в собственности, площадью 653кв.м., в собственности, документы готовы к регистрации в УФРС. Предоставление точек подключения по воде, теплу, электричеству - в цене участка. </t>
  </si>
  <si>
    <t>АН "Сибакадемстрой Недвижимость", тел. 8 (383) 217-41-11</t>
  </si>
  <si>
    <t>КН 54:19:101102:1037 Собственность уже можно потрогать руками – есть свидетельства на земельные участки. Коммуникации в цене. Подключение к тепло- и электроснабжению. Широкая дорога с щебёночным покрытием между участками, линии электропередач и освещения. Перспективное магистральное газоснабжение. Собственная подстанция с оформленными 340кВт. Возможность увеличения до 640кВт. Гибкое предложение. Местоположение участков – выгода для вашей логистики. Близость к выезду из города и Северному объезду, асфальтированная дорога до территории, 15тиминутный доступ до пл. Калинина. Скидка предусмотрена! Покажите нам более выгодное предложение на рынке, и получите дополнительные привилегии. Полное юридическое сопровождение сделки - от момента заключения договора до получения свидетельства о праве собственности на Ваше имя. Управляющая компания обеспечит бытовое сопровождение. При желании, вы сможете попробовать силы и в этом виде бизнеса. Мы возьмём на себя подряд на строительство склада на купленном у нас участке. На территории уже работает охранное предприятие, скоростной интернет, IP телефония. С документами и подробной информацией Вы можете ознакомиться в нашем офисе за чашкой кофе или на сайте www.Карьермочищенская3.рф.</t>
  </si>
  <si>
    <t>Ориентир - Пашино. примыкает к дороге по ул.Новоуральская</t>
  </si>
  <si>
    <t>размещение магазина,кафе,сто,складских помещений</t>
  </si>
  <si>
    <t>Рядом газ, вода,эл-во</t>
  </si>
  <si>
    <t xml:space="preserve">Земельный участок-12соток в собственности,примыкает к дороге по ул.Новоуральская.Рядом газ, вода,эл-во.Возможно размещение магазина,кафе,сто,складских помещений, обмен на авто и т.п. </t>
  </si>
  <si>
    <t>собственник, +7 (913) 777-19-50</t>
  </si>
  <si>
    <t>ул. Станционная, д. 98а</t>
  </si>
  <si>
    <t>для эксплуатации здания гаражных боксов</t>
  </si>
  <si>
    <t xml:space="preserve">КН 54:35:062240:20 Разрешенное использование: Для объектов общественно-делового значения. По документу: для эксплуатации здания гаражных боксов. </t>
  </si>
  <si>
    <t>Советский</t>
  </si>
  <si>
    <t>ул. Софийская</t>
  </si>
  <si>
    <t>строительство автозаправочной станции</t>
  </si>
  <si>
    <t>АН "Сибакадемстрой Недвижимость", тел. 8 (913) 003-38-53</t>
  </si>
  <si>
    <t>Кировский</t>
  </si>
  <si>
    <t>ул. Коперника, дом 32</t>
  </si>
  <si>
    <t>магазины, пункты проката, бани, сауны, автостоянки, нестационарные объекты, открытые площадки для танспортных средств</t>
  </si>
  <si>
    <t xml:space="preserve">КН 54:35:052820:33 Предлагаю к продаже уникальный земельный участок площадью 13,5 соток, который выходит на первую линию ул сержанта Коротаева на нём стоит жилой дом! Вид разрешённого использования нестационарные объекты (автомойки, сто) автостоянки, бани сауны магазины, на выбор! Намой взгляд хорошо впишется автомойка, с банным комплексом (на дровах) территория позволяет Вокруг огромный жилмассив с населением 50 тыс человек </t>
  </si>
  <si>
    <t>Максим, тел. +7 (923) 223-04-05</t>
  </si>
  <si>
    <t>Ориентир - Автобарахолка</t>
  </si>
  <si>
    <t xml:space="preserve">Под любой бизнес, кроме строительства!!! Автостоянка, шиномонтаж, авторазбор и т.д. </t>
  </si>
  <si>
    <t xml:space="preserve">Земемльный участок 14 соток, в муниципальной аренде на 3 года с правом продления!!! Под любой бизнес, кроме строительства!!! Автостоянка, шиномонтаж, авторазбор и т.д. </t>
  </si>
  <si>
    <t>АН "Альгиза", тел. +7-913-955-02-01</t>
  </si>
  <si>
    <t>Продаётся земельный участок по ул. Софийская. Площадь участка: 1356 кв. м. Разрешённое использование участка - строительство автозаправочной станции. Комиссия Агентства по данному варианту - 0,00 %. ОКЦк000018377 (аренда - уточненная информация)</t>
  </si>
  <si>
    <t>ул. Петухова</t>
  </si>
  <si>
    <t>ул. Ватутина. Ориентир - СТЦ МЕГА</t>
  </si>
  <si>
    <t>Зона делового, общественного и коммерческого назначения (ОД - 1) Отличное место под строительство гостиничного комплекса</t>
  </si>
  <si>
    <t>коммуникации все в наличии(вода,газ,канализация вдоль участка)</t>
  </si>
  <si>
    <t>Предлагаем Вашему вниманию эксклюзивный вариант от Агентства Недвижимости ГРАНОВИТ. Продается земельный участок 15 соток на первой линии по улице Ватутина. Ориентир - ТРЦ МЕГА. Развязка ул. Ватутина и съезд на Бугринский мост через р. Обь.Зона делового, общественного и коммерческого назначения (ОД - 1) Отличное место под строительство гостиничного комплекса. Рядом будет строиться мульти-автокомплекс(продажа авто, обслуживание, мойка, магазин автотоваров.)В собственности компании находится незавершённый строительный объект на ул.Ватутина,земельный участок под объектом в аренде до 2016г с приоритетным продлением согласно действующего законодательства.Площадь земельного участка 0,77 га,коммуникации все в наличии(вода,газ,канализация вдоль участка). Проект представляет собой здание автоцентра площадью около 1100 кв.м,здание быстро возводимого типа(металлокаркас,сэндвич-панели) универсального назначения - может использоваться как под торговлю,так и под организацию СТО.</t>
  </si>
  <si>
    <t>Дзержинский</t>
  </si>
  <si>
    <t>ул. Волочаевская</t>
  </si>
  <si>
    <t>Продается земельный участок площадью 1482 кв.м на ул. Волочаевской для строительства торгового центра. Выполнен проект, пройдена экспертиза и подготовлена смета, получено разрешение на строительство 4-х этажного здания, получены все технические условия (оформлены договоры с поставщиками эл/энергии, тепла, водоснабжения и канализации, есть технические условия на телефонию и благоустройство территории ). Площадка огорожена. Все готово к строительству. Вар.19947.</t>
  </si>
  <si>
    <t>для строительства торгового центра</t>
  </si>
  <si>
    <t>получены все технические условия (оформлены договоры с поставщиками эл/энергии, тепла, водоснабжения и канализации, есть технические условия на телефонию и благоустройство территории ).</t>
  </si>
  <si>
    <t>АН "Сибакадемстрой Недвижимость", тел. 8 (983) 137-49-76</t>
  </si>
  <si>
    <t>ул. Троллейная</t>
  </si>
  <si>
    <t>автостоянка</t>
  </si>
  <si>
    <t xml:space="preserve">Продам площадку - автостоянку. Площадь 1600 кВ.м. ТУ энергоснабжения. Два заезда, ограждение, освещение' видео наблюдение , пункт охраны, первая линия. Договор аренды, регистрация в юстиции, кадастровый паспорт. Возможно размещение автомобилей, грузовой и спецтехники. Отличная транспортная развязка </t>
  </si>
  <si>
    <t>ТУ энергоснабжения</t>
  </si>
  <si>
    <t>Тел. +7 (913) 007-2491</t>
  </si>
  <si>
    <t>под строительство торгового комплекса площадью 2100 кв. м</t>
  </si>
  <si>
    <t>все мощности</t>
  </si>
  <si>
    <t xml:space="preserve">ВНИМАНИЕ!!! Предложение по сниженной цене! Участок на первой линии по ул. Станционной под строительство торгового комплекса площадью 2100 кв. м.! 1, 2 этаж - торгово-складские помещения, 3 этаж - административный. Участок в собственности, все мощности, рядом расположены микрорынок, автомагазины, остановка общественного транспорта. </t>
  </si>
  <si>
    <t>АН "НЕОЛАЙН", тел. 8 (383) 310-42-98</t>
  </si>
  <si>
    <t>пл. Дукача</t>
  </si>
  <si>
    <t>О-1 ЗОНА ДЕЛОВОГО, ОБЩЕСТВЕННОГО И КОММЕРЧЕСКОГО НАЗНАЧЕНИЯ</t>
  </si>
  <si>
    <t xml:space="preserve">О-1 ЗОНА ДЕЛОВОГО, ОБЩЕСТВЕННОГО И КОММЕРЧЕСКОГО НАЗНАЧЕНИЯ развивающаяся по президентской программе, первая линия, документы готовы звоните, муниципальная трасса зимой регулярно чистится ,Сбербанком профинансировано строительство транспортной развязки </t>
  </si>
  <si>
    <t>ул. Станционная, 50/1</t>
  </si>
  <si>
    <t>кафе, рестораны, закусочные, буфеты; магазины продовольственных, промышленных и смешанных товаров; гостиницы; стоянки для автомобилей надземные открытого и закрытого типов, подземные автостоянки, автостоянки с пандусами (рампами) и механизированные автостоянки, открытые площадки, предназначенные для стоянки автомобилей; административно-бытовые здания и помещения;</t>
  </si>
  <si>
    <t>Все коммуникации</t>
  </si>
  <si>
    <t>Станционная, 50/1. Участок по первой линии. Зона ИТ-1. Собственность!!! Все коммуникации! Возможное использование: кафе, рестораны, закусочные, буфеты; магазины продовольственных, промышленных и смешанных товаров; гостиницы; стоянки для автомобилей надземные открытого и закрытого типов, подземные автостоянки, автостоянки с пандусами (рампами) и механизированные автостоянки, открытые площадки, предназначенные для стоянки автомобилей; административно-бытовые здания и помещения;</t>
  </si>
  <si>
    <t>АН "Аврора", тел. 8 (383) 380-49-22</t>
  </si>
  <si>
    <t>Ориентир - ул. Б. Богаткова, 100 метров до ул. Кирова</t>
  </si>
  <si>
    <t>для строительства административного здания ,торгово-офисного помещения</t>
  </si>
  <si>
    <t xml:space="preserve">Предлагается к продаже земельный участок, расположение - 100 метров до магистральной трассы по ул.Кирова. Назначение -для строительства административного здания ,торгово-офисного помещения.Инвестиционный договор подписан,можно начинать предпроектные работы. </t>
  </si>
  <si>
    <t>Городской жилищный центр, тел. 8 (383) 216-16-70</t>
  </si>
  <si>
    <t>Ориентир - Прокопьевская</t>
  </si>
  <si>
    <t>многоквартирные малоэтажные дома или помещения общественного назначения</t>
  </si>
  <si>
    <t xml:space="preserve">Продам два участка 20 соток разрешенное использование многоквартирные малоэтажные дома или помещения общественного назначения </t>
  </si>
  <si>
    <t>Сергей, тел. +7 (903) 906-73-24</t>
  </si>
  <si>
    <t>Ориентир – Церковь во имя Михаила Арх</t>
  </si>
  <si>
    <t xml:space="preserve">Под любой магазин ,бизнес центр, сто ,склад и т.д. </t>
  </si>
  <si>
    <t>вода подведена , рядом газ</t>
  </si>
  <si>
    <t>Под любой магазин ,бизнес центр, сто ,склад и т.д. ,1 линия ,вода подведена , рядом газ</t>
  </si>
  <si>
    <t>АН "Недвижимость Новосибирска", тел. +7-913-484-2883</t>
  </si>
  <si>
    <t>ул. Большевистская</t>
  </si>
  <si>
    <t>под СТО , склады, магазин</t>
  </si>
  <si>
    <t>Есть возможность подключить эл.энергию</t>
  </si>
  <si>
    <t>Земля коммерческого назначения под СТО , склады, магазин. Первая линия от дороги. Есть возможность подключить эл.энергию. Для этого места не большая цена.</t>
  </si>
  <si>
    <t>АН "Планета", тел. 8 (383) 224-65-25</t>
  </si>
  <si>
    <t>ул. Георгия Колонды</t>
  </si>
  <si>
    <t>под строительство административного здания с помещениями общественного и торгового назначения с автопарковкой и 1360 кв.м. под открытую автопарковку</t>
  </si>
  <si>
    <t>Земельный участок 2159 кв.м., состоящий из 2 участков: 799кв.м. под строительство административного здания с помещениями общественного и торгового назначения с автопарковкой и 1360 кв.м. под открытую автопарковку. Вар. 20544</t>
  </si>
  <si>
    <t>АН "Сибакадемстрой Недвижимость", тел. +7-913-917-70-53</t>
  </si>
  <si>
    <t>Ориентир - Ленинский ЗАГС</t>
  </si>
  <si>
    <t>под строительство досугового детского центра</t>
  </si>
  <si>
    <t>земельный участок под строительство досугового детского центра</t>
  </si>
  <si>
    <t>Сибирская Правовая Компания "Проспект", тел. +7 (903) 936-94-65</t>
  </si>
  <si>
    <t xml:space="preserve">под строительство торгово-выставочного комплекса </t>
  </si>
  <si>
    <t xml:space="preserve">Канализация подведена: Да. Вода подведена: Да </t>
  </si>
  <si>
    <t>Комментарий: под строительство торгово-выставочного комплекса</t>
  </si>
  <si>
    <t>АН "Континенталь", тел. 8 (383) 299-11-47</t>
  </si>
  <si>
    <t>ул. Выборная</t>
  </si>
  <si>
    <t xml:space="preserve">под строительство склада </t>
  </si>
  <si>
    <t>Рядом электроэнергия (на соседнем участке), канализация, вода</t>
  </si>
  <si>
    <t xml:space="preserve">Земельный участок под строительство склада на 1-ой линии. Рядом электроэнергия(на соседнем участке),канализация,вода. Построй свой склад! </t>
  </si>
  <si>
    <t>Ориентир - СНТ "Золотая осень"</t>
  </si>
  <si>
    <t xml:space="preserve">для коммерческого использования, под автоцентр </t>
  </si>
  <si>
    <t>Земля для коммерческого использования, под автоцентр и пр., в собственности. Возможен обмен на квартиру, автомобиль, стройматериал</t>
  </si>
  <si>
    <t xml:space="preserve">Наталья Николаевна, 8 (383) 291-62-27 </t>
  </si>
  <si>
    <t>Ориентир - Юго-Западный жилмассив, между Связистов 160 и Троллейной 152а</t>
  </si>
  <si>
    <t xml:space="preserve">Земельный участок площадью 38712 кв.м., в собственности. Ориентир - Юго-Западный жилмассив, между Связистов 160 и Троллейной 152а. Удобный автоподъезд по асфальтированной дороге. Категория земли населенных пунктов. Рассматриваем продажу по частям. Цена сотки 300 т.р., торг. </t>
  </si>
  <si>
    <t xml:space="preserve">Новосибирский проспект, Евгения Федоровна, тел. +7 (913) 203-25-83 </t>
  </si>
  <si>
    <t>производственно-складской модуль</t>
  </si>
  <si>
    <t xml:space="preserve">По договоренности могут быть подведены коммуникации ( э/энергия, вода, газ) </t>
  </si>
  <si>
    <t>Земельный участок 30 соток в собственности, первая линия, отдельный въезд. По договоренности могут быть подведены коммуникации ( э/энергия, вода, газ) и построен производственно-складской модуль. Земельный участок может быть увеличен до 72 соток</t>
  </si>
  <si>
    <t>ул. Кленовая</t>
  </si>
  <si>
    <t>для строительства производственной базы по обслуживанию и ремонту специальной техники</t>
  </si>
  <si>
    <t>Заключен договор на тех присоединение по эл. энергии 100 Квт</t>
  </si>
  <si>
    <t>КН 54:35:072170:163 Муниципальная Аренда Под Капитальное Строительство Производственной Базы по ремонту и обслуживанию Спецтехники. Зона П2. Участок на первой линии по улице Выборная. ориентир поворот на улицу кленовая. Получен Кадастровый паспорт. Получен Градостроительный План. Участок частично находится в зоне ЛЭП (есть согласование на строительство). Сделан Проект для строительства Производственной Базы по ремонту и обслуживанию Спецтехники. Договор аренды до 2017года. Предварительная стоимость строительства по данному проекту составляет 4 000 000р. Подготовлены все необходимые документы для получения разрешения на строительство. Заключен договор на тех присоединение по эл. энергии 100 Квт. Забетонированы столбы для забора. Ровный участок.</t>
  </si>
  <si>
    <t>Максим, тел. +7 (983) 128-96-01</t>
  </si>
  <si>
    <t>ул. Одоевского</t>
  </si>
  <si>
    <t>под строительство многоэтажного дома</t>
  </si>
  <si>
    <t>Земельный участок в собственности! Участок ровный. Можно прирезать еще 15 соток. Под строительство многоэтажного дома! Все коммуникации есть.</t>
  </si>
  <si>
    <t>получены технические условия и решено технологическое присоединение к сетям электро и теплоснабжения (согласованы точки подключения к сетям)</t>
  </si>
  <si>
    <t>АН "Наш Дом", тел. 8 (383) 380-29-33; АН "МЕТРАЖ", тел. 8 (383) 246-16-56</t>
  </si>
  <si>
    <t>ул. Галущака</t>
  </si>
  <si>
    <t>под строительство</t>
  </si>
  <si>
    <t>Все коммуникациии разрешения</t>
  </si>
  <si>
    <t>Предлагается участок под строительство. Все коммуникации и разрешения</t>
  </si>
  <si>
    <t>АН "НИАН", тел. 8 (383) 209-15-00</t>
  </si>
  <si>
    <t>ул. Сибиряков-Гвардейцев,56</t>
  </si>
  <si>
    <t xml:space="preserve">под строительство коммерческой недвижимости </t>
  </si>
  <si>
    <t>центральные коммуникации</t>
  </si>
  <si>
    <t>Продам земельный участок 35 соток в собственности под строительство коммерческой недвижимости с возможным использованием ЖД тупика,центральные коммуникации.15 000 000 рублей. г.Новосибирск, КАО,ул.Сибиряков-Гвардейцев 56</t>
  </si>
  <si>
    <t>Олег Валерьевич, тел. +7 (913) 656-59-66</t>
  </si>
  <si>
    <t>Оориентир - Сибсельмащ</t>
  </si>
  <si>
    <t>Для размещения производственно-складского комплекса</t>
  </si>
  <si>
    <t>есть все коммуникации (электричество, вода, канализация, тепло)</t>
  </si>
  <si>
    <t xml:space="preserve">Земельный участок 0,4 Га. Для размещения производственно-складского комплекса. (По предварительной посадке возможно разместить производственно-складское здание с АБК площадью 2390 м.кв.) На участке есть все коммуникации (электричество, вода, канализация, тепло). Участок в собственности!!! </t>
  </si>
  <si>
    <t>http://land.ngs.ru/view/6953302/</t>
  </si>
  <si>
    <t>http://land.ngs.ru/view/5787711/</t>
  </si>
  <si>
    <t>на улице Автогенная 75стр.,перед 9-ти этажкой Чехова 273</t>
  </si>
  <si>
    <t xml:space="preserve">под строительство большого пяти этажного торгово-офисного центра с подземными и наземными парковками </t>
  </si>
  <si>
    <t xml:space="preserve">Продам большой земельный участок 40 соток,под строительство большого пяти этажного торгово-офисного центра с подземными и наземными парковками 7247кв.м., на улице Автогенная 75стр.,перед 9-ти этажкой Чехова 273.Участок огорожен забором,есть разрешение на строительство и проектная документация. </t>
  </si>
  <si>
    <t>АН "Мегаполис НСК", тел. 8 (383) 363-57-17</t>
  </si>
  <si>
    <t>http://land.ngs.ru/view/3981381/</t>
  </si>
  <si>
    <t>ул. Большая, 596</t>
  </si>
  <si>
    <t>под строительство торгового центра</t>
  </si>
  <si>
    <t xml:space="preserve">Продам земельный участок 40 соток: г. Новосибирск, ул. Большая, 596, под строительство торгового центра. Имеется возможность организации дополнительной парковки перед участком. Первая линия, Большой автомобильный трафик, выезд на Колывань, вокруг два новых микрорайона: Новомарусино и Дивногорский (на 7000 и 10000 жителей). </t>
  </si>
  <si>
    <t>Андрей, тел. 8 (913) 827-55-21</t>
  </si>
  <si>
    <t>ул. Приграничная</t>
  </si>
  <si>
    <t>под промышленное строительство</t>
  </si>
  <si>
    <t>Продается земельный участок площадью 0,4193 га по ул. Приграничная под промышленное строительство. Участок на праве аренды.</t>
  </si>
  <si>
    <t xml:space="preserve">Евгений, тел. 8 (383) 291-03-15 </t>
  </si>
  <si>
    <t>ул. Тимакова</t>
  </si>
  <si>
    <t>оптовые базы и склады различного профиля; станции технического обслуживания автомобилей, шиномонтажные мастерские, автомойки</t>
  </si>
  <si>
    <t xml:space="preserve">КН 54:35:091045:551 ПРОДАЁТСЯ! 42 сотки (0.42 Га)! Находится в Советском районе, в Академгородке, Нижняя Ельцовка, ул. Тимакова. 500 метров до трассы Академгородок-Кольцово. Земли населённых пунктов, Разрешённое использование П2, земли Коммерческого назначения: под строительство баз и складов различного профиля, логистический центр, стоянки, СТО, шиномонтажные мастерские, автомойки, автодромы и т.д. Условно разрешенные виды использования: гостиницы, мотели спортивно-оздоровительные сооружения и площадки отдыха индивидуальные жилые домаздания или помещения гостиничного типа для пребывания работающих по вахтовому методумногоквартирные, малоэтажные дома, в том числе с помещениями общественного назначения, автостоянками. Можно подтянуть газ, электричество с доп. мощностями. До строящегося Восточного объезда Федерального значения - 3 км в сторону р.п. Кольцово. Торг уместен! 8-913-915-08-16подробнее можно узнать по ссылке: http://forum.academ.org/index.php?showtopic=1045089 </t>
  </si>
  <si>
    <t>АН "Ваш Академгородок", тел. 8 (383) 291-08-16</t>
  </si>
  <si>
    <t>под магазин смешанных товаров</t>
  </si>
  <si>
    <t>Марат, тел. +7-913-904-02-17</t>
  </si>
  <si>
    <t>КК 54:35:071575 Под магазин смешанных товаров. Есть Постановление. Переуступка права аренды земельного участка.</t>
  </si>
  <si>
    <t>ул. В. Высоцкого</t>
  </si>
  <si>
    <t xml:space="preserve">ул. Красноармейская (ориентир ул. Красноармейская 218) </t>
  </si>
  <si>
    <t>для строительства общественного здания с помещениями торгового назначения</t>
  </si>
  <si>
    <t>с выходом на 1-ю линию ул. Красноармеской</t>
  </si>
  <si>
    <t>Земельный участок, ул. Красноармейская (ориентир ул. Красноармейская 218). Площадь – 5574 кв.м. (0,55 га.). Категория – земли населенных пунктов, назначение – для строительства общественного здания с помещениями торгового назначения. Правовой статус – Договор аренды с мэрией г. Новосибирска, с 20.12.12 – 20.12.2015 г</t>
  </si>
  <si>
    <t>Сибирская Правовая Компания "Проспект" Николай, тел. +7 (903) 936-94-65</t>
  </si>
  <si>
    <t>Ориентир - Шлюз</t>
  </si>
  <si>
    <t>для строительства 9-этажного жилоого дома</t>
  </si>
  <si>
    <t>РК "ГОРОДЪ", тел. 8 (383) 349-12-95</t>
  </si>
  <si>
    <t xml:space="preserve">Земельный участок для строительства многоэтажных жилых домов. Площадь участка- 0,67 Га. Категория земель- из земель населенных пунктов. Зона Ж-1. Коммуникации все рядом. Расположение- Советский район. Зеленая зона. Ровный участок. Хорошая транспортная развязка. Рядом школы и дет. сады. </t>
  </si>
  <si>
    <t>коммуникации рядом</t>
  </si>
  <si>
    <t>многофункциональные здания и комплексы, объединяющие виды разрешенного использования, установленные пунктом 1части 1 статьи 25 настоящих Правил</t>
  </si>
  <si>
    <t xml:space="preserve">КН 54:35:074455:75 Земля для строительства многофункционального здания в аренде до апреля 2017г. </t>
  </si>
  <si>
    <t>Союз-Континент, тел. 8 (383) 214-92-81</t>
  </si>
  <si>
    <t>Предлагается в продажу земельный участок, площадью 6 960 кв.м. Первая линия, большой транспортный трафик. Участок огорожен, имеет прямоугольную форму, предусмотрены два автомобильных подъзеда. Собственник юридическое лицо.Стоимость земельного участка 35 млн. руб. Предусмотрен торг. Вар. 20307</t>
  </si>
  <si>
    <t>Горская</t>
  </si>
  <si>
    <t>под строительство административного здания</t>
  </si>
  <si>
    <t>Возможность подключения к инженерным сетям</t>
  </si>
  <si>
    <t>Горская. Земельный участок в собственности с техническими условиями под строительство адиминистративного здания 0,69 Га. Возможность подключения к инженерным сетям. цена договорная. Вар. 6598.</t>
  </si>
  <si>
    <t>ул. Аксенова</t>
  </si>
  <si>
    <t>коммерческая земля</t>
  </si>
  <si>
    <t>продам участок 80 соток, коммерческая земля, правильная прямоугольная форма, первая линия. Обмен на квартиры</t>
  </si>
  <si>
    <t>по земельному участку, тел. +7 (962) 833-62-29</t>
  </si>
  <si>
    <t>Толмачевское шоссе</t>
  </si>
  <si>
    <t>АН "Наш дом", тел. 8 (383) 380-29-33</t>
  </si>
  <si>
    <t>АН "Алые паруса", тел. 8 (383) 255-03-55</t>
  </si>
  <si>
    <t>по ул. Станционной (ориентир ул. Станционная, 91)</t>
  </si>
  <si>
    <t>Наличие всех коммуникаций (газ, канализация, водоснабжение, электрические мощности)</t>
  </si>
  <si>
    <t xml:space="preserve">Площадь: 1 га. Возможно увеличение до 1,5 га, 2 га, 3 га, 3,6 га. Расположение – площадка расположена по ул. Станционной (ориентир ул. Станционная, 91). Рельеф участка – ровный. Категория земель – земли населенных пунктов. Правовой статус земельного участка - аренда. Наличие всех коммуникаций (газ, канализация, водоснабжение, электрические мощности). Использование участка в прошлом – территория свободна от застройки. ТОРГ! </t>
  </si>
  <si>
    <t>АН "ГОРОД 383", тел. 8 (383) 287-51-10</t>
  </si>
  <si>
    <t>Перекрёсток Есенина и Б.Богаткова</t>
  </si>
  <si>
    <t>под застройку тогового центра</t>
  </si>
  <si>
    <t>Тех условия 1,5мВт эл-во, Тепло 2,6Гкал. Предварительные тех условия на Канализацию, воду</t>
  </si>
  <si>
    <t>1 га (0,3 га+0,7 га) Перекрёсток Есенина и Б.Богаткова. Дзержинский район Под застройку Торгового Центра. 0,7 га Выписка о выделении земли мэрией + кадастровый план. 0,3 га Договор аренды. Тех условия 1,5мВт эл-во. Договор тех присоединении. Справка об Оплате 1,5мВт. Эл-во. Тепло 2,6Гкал (выдано на все участки совместно). справка об оплате Тепла. Предварительные тех условия на Канализацию, воду. Выполнено по участку 0,3Га + 0,7Га: 1)Разработка концепции, 2)Выкуп участка на торгах, 3)Проектные работы, 4)Заказ топоплана, 5)Вывоз гаражей, 6)Геология, 7)Экспертиза, 8)Проект организации дорожного движения, 9)Пред проектные проработки, 10)Аренда земельного участка, 11)Планировка, 12)Проектирование эл/снаб строй механизмов, 13)Общехозяйственные расходы</t>
  </si>
  <si>
    <t>Рброкер, ОЛЕГ АЛЕКСАНДРОВИЧ, тел. +7 (923) 609-57-20</t>
  </si>
  <si>
    <t>Ориентир – Северный проезд</t>
  </si>
  <si>
    <t>Разрешённое использование: многофункциональное</t>
  </si>
  <si>
    <t>Согласование на все коммуникации.. Тех. условия</t>
  </si>
  <si>
    <t xml:space="preserve">Категория земель: земли населённых пунктов. Разрешённое использование: многофункциональное. Земля в собственности. Согласование на все коммуникации. Тех. условия. Проезд к участку узаконен. Участок граничит с территорией METRO Cash and Carry. Цена 30 млн., торг. Ипотека, лизинг. </t>
  </si>
  <si>
    <t>ЦСДРЗИ "Недвижимость Н", тел. 8 (383) 292-09-76</t>
  </si>
  <si>
    <t>в районе здания по ул.Софийская д.12</t>
  </si>
  <si>
    <t>под промышленные, торговые предприятия</t>
  </si>
  <si>
    <t>Продам земельный участок, площадь 1,1 га. Вид разрешенного использования: под промышленные, торговые предприятия. Здания , сооружения на участке отсутствуют. Участок находится в районе здания по ул.Софийская д.12, развита инфраструктура. Имеется возможность содействия в получении банковского кредита на покупку этого объекта</t>
  </si>
  <si>
    <t>ЗАО "Техстрой", тел. 8-962-833-1320</t>
  </si>
  <si>
    <t>1 000 КВт (Увеличение возможно); Газ - до точки врезки 60 метров; Центральная канализация- до точки врезки 40 м; Вода - до точки врезки 40 метров</t>
  </si>
  <si>
    <t xml:space="preserve">Предлагается в продажу земельный участок на КСМ. 1) 12 400 кв.м (В СОБСТВЕННОСТИ). 2) 1 000 КВт (Увеличение возможно). 3) Газ - до точки врезки 60 метров. 4) Центральная канализация- до точки врезки 40 м. 5) Вода - до точки врезки 40 метров. порядок оплаты обсуждаем. </t>
  </si>
  <si>
    <t>Первый строительный фонд, тел. 8 (383) 266-63-06</t>
  </si>
  <si>
    <t>ул. Светлановская</t>
  </si>
  <si>
    <t>Земельный участок под строительство Торгового Центра !!! Договор аренды. Участок на первой линии вдоль дороги. Коммуникации рядом!</t>
  </si>
  <si>
    <t>под строительство складов и производства</t>
  </si>
  <si>
    <t>Коммуникации: газ,вода ,электроэнергия(500 кВт)</t>
  </si>
  <si>
    <t xml:space="preserve">Земельный участок под строительство складов или производства. Находится на второй линии. Участок огорожен вдоль ограждения ЖД,есть два тупика. Коммуникации: газ,вода ,электроэнергия(500 кВт). Можно докупить 1га. </t>
  </si>
  <si>
    <t>Ориентир - Толмачевское шоссе, 47а</t>
  </si>
  <si>
    <t>производственно-слкдаское</t>
  </si>
  <si>
    <t>Есть решения по эл., эн., воде и газу</t>
  </si>
  <si>
    <t xml:space="preserve">Есть решения по эл., эн., воде и газу. Ориентир Толмачевское шоссе 47а. до 20 га </t>
  </si>
  <si>
    <t>Дмитрий, тел. +7 (952) 923-62-43, 8 (383) 255-03-55</t>
  </si>
  <si>
    <t xml:space="preserve">Площадь: 2,5 га. Возможно увеличение до 3,6 га. Расположение – площадка расположена по ул. Станционной (ориентир ул. Станционная, 91). Рельеф участка – ровный. Категория земель – земли населенных пунктов. Правовой статус земельного участка - аренда. Наличие всех коммуникаций (газ, канализация, водоснабжение, электрические мощности). Использование участка в прошлом – территория свободна от застройки. Торг возможен! </t>
  </si>
  <si>
    <t>Ориентир - ВИНАПовский мост</t>
  </si>
  <si>
    <t xml:space="preserve">Площадь: 2.5 га. Возможное использование: промышленное предприятие, складской комплекс. Ж/д ветка по границе участка (возможность проведения ветки на участок). Наличие коммуникаций. </t>
  </si>
  <si>
    <t>наличие коммуникаций</t>
  </si>
  <si>
    <t>промышленное предприятие, складской комплекс</t>
  </si>
  <si>
    <t xml:space="preserve">Площадь: 2 га. Возможно увеличение до 3,6 га. Расположение – площадка расположена по ул. Станционной (ориентир ул. Станционная, 91). Рельеф участка – ровный. Категория земель – земли населенных пунктов. Правовой статус земельного участка - аренда. Наличие всех коммуникаций (газ, канализация, водоснабжение, электрические мощности). Использование участка в прошлом – территория свободна от застройки. Торг! </t>
  </si>
  <si>
    <t>Толмачевский с/с</t>
  </si>
  <si>
    <t>логистического, распределительного центра; промышленного предприятия; СТО для грузового транспорта;  АЗС; организация предприятий сервиса; проч.</t>
  </si>
  <si>
    <t>Получены ТУ</t>
  </si>
  <si>
    <t>вдоль федеральной трассы</t>
  </si>
  <si>
    <t xml:space="preserve">Продажа земельного участка на Толмачевском шоссе общей площадью 2-20Га. Участок является выгодным местом для размещения: логистического, распределительного центра; промышленного предприятия; О для грузового транспорта; АЗС; организация предприятий сервиса; проч. Участок в собственности. Рельеф ровный, без существенных перепадов. Участок расположен в экологически чистом месте, удалённом от вредных производств. Рядом ТЭЦ-6, газ высокого давления, жд тупик (до Клещихи приблизительно 1,3 км), высоковольтная линия идет по границе участка. Участок находится в самой доступной точке со всех направлений. Возможна продажа участков от 2Га. Участок имеет выгодное географическое положение, в месте пересечения трасс основных авто-транспортных направлений. Участки примыкают к Омскому тракту - трассе М-51, ведущей на запад, в европейскую часть России. Трасса М-51 соединяется с Ордынской трассой К-17р, ведущей до границы с Казахстаном. Также имеется удобный выход на северное направление, через трассу К-12. Через правый берег осуществляется выезд на трассу М 52, южного направления, ведущую к Барнаулу, Горно-Алтайску и Российско-Монголькой границе. С правого берега в восточном направлении ведёт трасса М-53 ведущаю к Кемерово, Иркутску, Российско-Китайской границе, и восточному побережью. Одними из плюсов участков является близость контейнерного терминала ст. «Клещиха» (около 9 км), городского аэропорта «Толмачёво» (около 8 км), являющихся крупными логистическими центрами Новосибирска, и ТЭЦ-6 (около 2 км). Согласно генеральному плану перспективного развития г. Новосибирска участки будут примыкать непосредственно к городской границе, что обеспечивает близость к городу и в то же время размер налога за землю будет значительно ниже, чем на городской территории. Электроснабжение возможно за счёт подключения к городской электросети. Вдоль участка проходят высоковольтная линия (ВЛ) напряжения до 1000В и ВЛ напряжения выше1000 В. Теплоснабжение возможно от газовой котельной, запитываемой от газопровода высокого давления. Водоснабжение на участках может быть реализовано от подземных источников путем устройства скважин, либо от ближайшей сети водоснабжения. Газоснабжение участков будет осуществляться от газопровода высокого давления, проходящего в 500 м от участка. В 600м. от границы участков проходит железнодорожная ветка. Имеется возможностью создания ответвления на территорию участков. Есть квоты на газ (согласованы). На соседний участок получены ТУ на 2,7МВт. Выполнена геология, геодезия. Есть топосьемка. Есть ТУ Ростелекома. Выполнены инженерно-экологические изыскания. Получены ТУ на 40 кВт под АЗС. Источник водоснабжения - артезианская скважина, глубина 70м. Рядом с участком речка Власиха - возможен сброс канализации. Зонирование П-4 (4 класс опасности земель промышленности) </t>
  </si>
  <si>
    <t>Назаров Александр, тел. +7 (913) 912-46-36</t>
  </si>
  <si>
    <t>ул. Станционная, 38</t>
  </si>
  <si>
    <t>объекты транспорта, в том числе железнодорожные пути, площадки погрузки и разгрузки</t>
  </si>
  <si>
    <t>Есть возможность получения 300 кВт</t>
  </si>
  <si>
    <t xml:space="preserve">ООО «СибФинансРиелти» предлагает Вам рассмотреть предложение по приобретению в собственность земельного участка с расположенным на нем железнодорожным путем! Участок находится на территории завода "Сибсельмаш". Вид права: собственность. Земельный участок. Категория земель: земли населенных пунктов- объекты транспорта, в том числе железнодорожные пути, площадки погрузки и разгрузки. Площадь: 17 608 кв.м. Кадастровый(или условный номер): 54:35:061490:1507 Вид права: собственность. Путь маневровый, назначение:производственное. Инвентарный номер:35:00506/043. Литер:57. Кадастровый(или условный номер): 54:35:061490:456 Есть возможность получения 300 кВт. </t>
  </si>
  <si>
    <t>СибФинансРиелти, Денис Евгеньевич, тел. 8 (383) 287-31-78</t>
  </si>
  <si>
    <t>Каменское шоссе</t>
  </si>
  <si>
    <t>категория П-2</t>
  </si>
  <si>
    <t>Земельный участок на первой линии 1,6 ГА в черте города, категория П-2</t>
  </si>
  <si>
    <t>Жилцентр", тел. 8 (383) 310-36-47</t>
  </si>
  <si>
    <t xml:space="preserve">Площадь: 1.5 га. Два участка по 1,5 га. Возможно увеличение до 3,6 га. Расположение – площадка расположена по ул. Станционной (ориентир ул. Станционная, 91). Рельеф участка – ровный. Категория земель – земли населенных пунктов. Правовой статус земельного участка - аренда. Наличие всех коммуникаций (газ, канализация, водоснабжение, электрические мощности). Использование участка в прошлом – территория свободна от застройки.ТОРГ! </t>
  </si>
  <si>
    <t>ул. Хинганская, 1</t>
  </si>
  <si>
    <t>для строительства производственно-складского комплекса</t>
  </si>
  <si>
    <t xml:space="preserve">электричество (получены ТУ на период строительства 87 кВт), газ (по границе участка), точки подключения к источникам водоснабжения и канализирования в существующих колодцах(ориентир ул. Дукача,10), Возможно заведение ж/д тупика. </t>
  </si>
  <si>
    <t xml:space="preserve">Земельный участок 15 000 кв.м. по ул. Дукача в Ленинском районе. Вид права: собственность. Категория земель: населенных пунктов. Назначение: Земельный участок для строительства производственно-складского комплекса. Площадь участка: 1,5 Га. Место расположения (район): расположен в границах Ленинского района. Первая линия. Асфальтированный подъезд. Участок огорожен бетонными плитами. Геометрия: 185м Х 80м. ДОПОЛНИТЕЛЬНЫЕ УСЛОВИЯ: До центральной части города 20-25 минут, Находится рядом с федеральной трассой- ул. Станционная, рядом с Экспоцентром. Земельный налог: 15 000 руб. в год !!!!!!!!!!!!!! Коммуникации: электричество (получены ТУ на период строительства 87 кВт), газ (по границе участка), точки подключения к источникам водоснабжения и канализирования в существующих колодцах(ориентир ул. Дукача,10). Возможно заведение ж/д тупика. </t>
  </si>
  <si>
    <t>http://land.ngs.ru/view/2718828/</t>
  </si>
  <si>
    <t>Ориентир ул.Толмачёвское шоссе 27/2 участок рядом с правой стороны</t>
  </si>
  <si>
    <t>производственные и складские предприятия</t>
  </si>
  <si>
    <t>Электрические мощности в субаренде 100 кВт</t>
  </si>
  <si>
    <t>Продается хороший земельный участок от собственника 1,49 Га. Категория земель: земли населенных пунктов - производственные и складские предприятия. В собственности, огорожен, квадратной формы. Электрические мощности в субаренде 100 кВт. Ориентир ул.Толмачёвское шоссе 27/2 участок рядом с правой стороны</t>
  </si>
  <si>
    <t>МеталлКомплектСнаб, Александр Петрович, тел. 8 (383) 291-52-90</t>
  </si>
  <si>
    <t>Ориентир – Заельцовский парк</t>
  </si>
  <si>
    <t>под строительство базы отдыха, гостиницы, пансионата; разрешенное использование ж-3</t>
  </si>
  <si>
    <t>Электроснабжение- выделенная мощность, проложен новый кабель</t>
  </si>
  <si>
    <t>Предлагается к продаже земельный участок под строительство базы отдыха, гостиницы, пансионата в живописнейшем месте г. Новосибирска. Заельцовский бор близко расположен к деловой части города, в то же время чистейший воздух, близость Великой могучей реки Обь располагают к отдыху , релаксу, а может наоборот к активному занятию спортом.Категория: земли населенных пунктов, разрешенное использование ж-3. Имеется техническая возможность подключения сетевого газа, централизованного водоснабжения и канализационирования. Электроснабжение- выделенная мощность, проложен новый кабель.Возможно приобретение меньшей площади, а именно 60 сот, либо 80 сот, либо вместе 1.4 Га</t>
  </si>
  <si>
    <t>АН "Метраж", тел. 8 (383) 246-16-56</t>
  </si>
  <si>
    <t xml:space="preserve">под строительство торгового центра, гипермаркета, много-функционального комплекса </t>
  </si>
  <si>
    <t>в дамбе Димитровского моста на Левом берегу Оби</t>
  </si>
  <si>
    <t>Доступность получения и согласования ТУ для строительства</t>
  </si>
  <si>
    <t xml:space="preserve">КН 54:35:061555:118 и 54:35:061555:48 Продажа земельного участка под строительство торгового центра, гипермаркета, много-функционального комплекса в дамбе Димитровского моста на Левом берегу Оби. Участок состоит из участков площадью 33024 кв.м и 7837 кв.м. Участки входят в территориальную зону: "(ОД1) зона делового, общественного и коммерческого назначения", категория земель: Земли населенных пунктов. Общая площадь планируемого ТРЦ 90 000 кв.м, бизнес-центра 15 000 кв.м. Участок расположен на левом берегу Оби с видом на центр Новосибирска, ориентировани на северо-запад с собственной береговой линией. Ограничен с севера берегом реки Обь, с запада дамбой Димитровского моста, с юга - перспективной городской магистралью, соединяющей Димитровский и Октябрьские мосты, с востока жилыми комплексами ЖК "Успех" и ЖК "Ясный берег", общий объем строительства которых составляет 500 000 кв.м. Автомобильная досягаемость от участка до центра правого берега (пл. Ленина) - 2,5 км, левого берега (пл. К.Маркса) - 5,5 км. Доступность получения и согласования ТУ для строительства. </t>
  </si>
  <si>
    <t>Ориентир – Завод им. В. П. Чкалова</t>
  </si>
  <si>
    <t>размещение производственных объектов</t>
  </si>
  <si>
    <t xml:space="preserve">Возможно проведение всех коммуникаций за счет покупателя. </t>
  </si>
  <si>
    <t>Елена Федоровна, тел. +7 (965) 822-37-57, 8 (383) 278-82-83</t>
  </si>
  <si>
    <t>КК 54:35:11001 Продается земельный участок для коммерческого использования площадью 15 Га, расположен вблизи аэродрома завода им. В.П. Чкалова. Возможное использование - размещение производственных объектов. Возможно проведение всех коммуникаций за счет покупателя.</t>
  </si>
  <si>
    <t>Бердское шоссе</t>
  </si>
  <si>
    <t xml:space="preserve">СРОЧНО!!! Очень выгодное предложение для инвесторов!!! Участок 15 га по Бердскому шоссе под строительство жилого комплекса, торгового центра и т.д. (возможна продажа по частям, а также участка большей площади). Есть все тех. условия (вопрос по подводу канализации в стадии завершения). Реальному покупателю - реальный торг! </t>
  </si>
  <si>
    <t xml:space="preserve">под строительство жилого комплекса, торгового центра и т.д. </t>
  </si>
  <si>
    <t>Есть все тех. условия (вопрос по подводу канализации в стадии завершения)</t>
  </si>
  <si>
    <t>АН НЕОЛАЙН Александр, тел. 8 (383) 218-78-74 Наша группа в контакте http://vk.com/club67471716</t>
  </si>
  <si>
    <t>ул. Тайгинская</t>
  </si>
  <si>
    <t>Предлагается к продаже земельный участок общей площадью 140922 кв.м. под строительство логистического комплекса, разрешенная электрическая мощность 340 кВт. Технические условия отсутствуют. Рядом расположены все центральные коммуникации, газопровод. Категория земель: земли населенных пунктов - для размещения производственно-складской базы. Отличная логистика - выезд на трассу М 53. На участок оформлено право собственности. УСЛУГИ АГЕНТСТВА %. Вариант в агентстве №П018488-КЗ.</t>
  </si>
  <si>
    <t>для размещения производственно-складской базы</t>
  </si>
  <si>
    <t>разрешенная электрическая мощность 340 кВт. Технические условия отсутствуют. Рядом расположены все центральные коммуникации, газопровод</t>
  </si>
  <si>
    <t>АН "Деловой Новосибирск", тел. 8 (383) 363-18-18</t>
  </si>
  <si>
    <t xml:space="preserve">К водопроводу и канализации (133,8 куб.м./сутки). К электрическим сетям (800 кВт, в том числе для строймеханизмов – 264 кВт) - техусловия выполнены. К газопроводу (имеем лимит в объеме 1,43 тыс.тут в год) – техусловия выполнены. </t>
  </si>
  <si>
    <t xml:space="preserve">Участок находится в непосредственной близости к границе города. Вдоль участка пролегает Советское шоссе, ведущее к трассе федерального значения М52, а также к двум мостам через р.Обь (один из них – новый почти сданный в эксплуатацию мост с современной развязкой). Участок имеет собственную подъездную автодорогу и собственный железнодорожный тупик. По соседству расположен крупный складской комплекс MLP 100 000 кв.м, завод по производству металлоконструкций и их обработке методом горячего цинкования «Контактные Сети Сибири», компания Кока-Кола (производство напитков) и Инмарко (производство мороженого),  представительство ОАО «Новосибирск-Лада», а также множество других производственно-торговых предприятий.
Отличный вариант для строительства торгового центра или большого продуктового магазина формата " Лента", "Холидей".
ВОЗМОЖНА покупка части участка, не менее 2ГА (цена 17 млн.р за 1ГА)
Технические условия.
На сегодня для Производственно-складского комплекса получены ТУ на подключение:
К водопроводу и канализации (133,8 куб.м./сутки)
К электрическим сетям (800 кВт, в том числе для строймеханизмов – 264 кВт) - техусловия выполнены.
К газопроводу (имеем лимит в объеме 1,43 тыс.тут в год) – техусловия выполнены.
Кроме того, была возведена подстанция типа КТПН с двумя трансформаторами по 1000 кВа каждый, 10/0,4 kV, с фундаментами и двумя кабельными линиями.
Для отмежеванных участков будут доступны все коммуникации для подключения (вода, канализация, газ, электричество).
Продавец Юр.лицо (плательщик НДС) </t>
  </si>
  <si>
    <t>АКН "РБрокер", ОЛЕГ АЛЕКСАНДРОВИЧ, тел. +7 (923) 609-57-20</t>
  </si>
  <si>
    <t xml:space="preserve">для Производственно-складского комплекса </t>
  </si>
  <si>
    <t>строительство складского комплекса, помещений универсального назначения</t>
  </si>
  <si>
    <t>Возможность подключения всех коммуникаций (газ, канализация, водоснабжение, электрические мощности)</t>
  </si>
  <si>
    <t xml:space="preserve">Площадь: 5 га. Расположение – площадка расположена по ул. Петухова. Рельеф участка – ровный. Категория земель – земли населенных пунктов. Целевое назначение участка – строительство складского комплекса, помещений универсального назначения. Правовой статус земельного участка - аренда. Возможность подключения всех коммуникаций (газ, канализация, водоснабжение, электрические мощности). Цена – 85 млн. руб. </t>
  </si>
  <si>
    <t>ул. Овчукова</t>
  </si>
  <si>
    <t xml:space="preserve">постройка Жилых домов общей площадью 41700 м.2 </t>
  </si>
  <si>
    <t xml:space="preserve">Продается Земельный участок. Калининский район. В 300 м. проходит ул. Б.Хмельницкого. Категория земли - земли поселений. Асфальтовая дорога вдоль границ участка. Есть ПЛАН застройки, согласованный с депараментом Архитектуры и Строительства(фрагменты плана прикреплены в виде фото). Согласно этого плана, на этом участке возможна постройка Жилых домов общей площадью 41700 м.2 (920 квартир). А так-же, помещения общественного назначения общей площадью 1300 м.2 Оформленно св-во на право собственности. Собственник Юр.лицо.  Возможен небольшой торг. Цена действительна до 30.12.2014 </t>
  </si>
  <si>
    <t>ул. Тополевая</t>
  </si>
  <si>
    <t>занимаемый жилой зоной военного городка</t>
  </si>
  <si>
    <t>Продаем Земельный участок в центре города, район ТРЦ «АУРА»,район Октябрьский. Объект права: Земельный участок Категория земель: земли населенных пунктов- занимаемый жилой зоной военного городка. площадь 41918 кв.м. Установлено относительно ориентира, расположенного в границах участка. Ориентир жилая зона военного городка. Почтовый адрес ориентира : обл. Новосибирская, г.Новосибирск, ул.Тополевая. Участок можно межевать и покупать частями. Возможна частичная оплата кв/м построенного жилья. Рассмотрим ваши предложения.</t>
  </si>
  <si>
    <t>здания по продаже и обслуживанию автомобилей, общественные здания административного назначения.</t>
  </si>
  <si>
    <t>ТУ на присоединение к городской улично-дорожной сети</t>
  </si>
  <si>
    <t xml:space="preserve">Предлагаем в продажу земельный участок общей площадью 38335 кв.м. ПЕРВАЯ ЛИНИЯ. Вид разрешенного использования земельного участка: здания по продаже и обслуживанию автомобилей, общественные здания административного назначения. ТУ на присоединение к городской улично-дорожной сети </t>
  </si>
  <si>
    <t>АН "Талисман", тел. +7-913-892-66-14</t>
  </si>
  <si>
    <t>Ориентир - Клещиха</t>
  </si>
  <si>
    <t>под производственно-складской комплекс</t>
  </si>
  <si>
    <t xml:space="preserve">Продам земельный участок коммерческого назначения 3.5га (возможность увеличения до 7га). -участок в собственности, -категория земли - ПРОМЗОНА , -назначение - под производственно - складской комплекс. -возможность доступа большегрузного транспорта и железнодорожного транспорта. Цена 10 млн/руб за 1га </t>
  </si>
  <si>
    <t>Маслянинский</t>
  </si>
  <si>
    <t>Верх-Ики</t>
  </si>
  <si>
    <t>для строительства базы отдыха</t>
  </si>
  <si>
    <t>КН 54:17:020102:0075 Земельный участок 5995.00 , земли населённых пунктов, под строительство базы отдыха. Рядом С горным парком,Юрманка, Новососедово. Продам за Один миллион восемьсот тысяч рублей. Либо поменяю на любую недвижимость, автомобиль,золото.</t>
  </si>
  <si>
    <t>Олег Аоронович, тел. +7 (913) 019-29-29</t>
  </si>
  <si>
    <t>Кубовинский с/с</t>
  </si>
  <si>
    <t>многоквартирные малоэтажные дома (до 4 этажей включительно)</t>
  </si>
  <si>
    <t>по участку электричество,вода</t>
  </si>
  <si>
    <t xml:space="preserve">КН 54:19:093502:6486 Земли населенных пунктов-многоквартирные малоэтажные дома (до 4 этажей включительно). Поселок Сосновка газифицирован, по участку электричество,вода. С трех сторон сосновый лес. До асфальтовой дороге - 300 м. До Калиновского района - 8 км. </t>
  </si>
  <si>
    <t>Александр, тел. +7-909-534-36-72</t>
  </si>
  <si>
    <t>Большеизыракский сельсовет, земельный участок расположен в западной части кадастрового квартала 54:17:023605 (участок №24)</t>
  </si>
  <si>
    <t>Для дачного строительства</t>
  </si>
  <si>
    <t xml:space="preserve">КН 54:17:23605:272 Продам участок 1.5 га. Земельный участок находиться в 50 м от въезда в горнолыжнолыжный комплекс "Юрманка". от города 140 км по Бердскому шоссе. Хорошая отсыпанная дорога, есть возможность подключения электричества и водоснабжения. Перспективное место для строительства кемпинга, гостиницы и т.д. В современных экономических условиях - это грамотное вложение средств.  </t>
  </si>
  <si>
    <t>есть возможность подключения электричества и водоснабжения</t>
  </si>
  <si>
    <t>тел. +7 (913) 741-17-27 Вячеслав, +7 (913) 922-91-10 Евгений</t>
  </si>
  <si>
    <t>с. Сокур</t>
  </si>
  <si>
    <t>Зона Ж -3. Для размещения промышленных и жилых объектов.</t>
  </si>
  <si>
    <t xml:space="preserve">Участок расположен в границах с. Сокур, непосредственно вдоль автомагистрали. Земли населенных пунктов! Зона Ж -3. Для размещения промышленных и жилых объектов. Участок ровный, отличная визуализация и подъездные пути со стороны трассы. Собственность. </t>
  </si>
  <si>
    <t>непосредственно вдоль автомагистрали\</t>
  </si>
  <si>
    <t>тел. 8 (383) 213-08-04</t>
  </si>
  <si>
    <t>Ориентир - Цирк</t>
  </si>
  <si>
    <t>для строительства здания общественного назначения</t>
  </si>
  <si>
    <t>Коммуникации рядом, не подведены</t>
  </si>
  <si>
    <t>Продается земельный участок категории ОД-1 в самом центре города Новосибирска! Категория земли - земли населенных пунктов. Назначение - для строительства здания общественного назначения. Правовой статус - договор аренды для строительства здания общественного назначения до 2017 года. Предмет продажи - ООО с заключенным договором аренды. Обременения в отношении земельного участка отсутствуют. Коммуникации рядом, не подведены. Непосредственная близость остановки общественного транспорта, 2 минуты пешком до станции метро Красный проспект. Очень высокий автомобильный и пешеходный трафик.</t>
  </si>
  <si>
    <t>БК Недвижимость, тел. 8 (383) 221-21-21</t>
  </si>
  <si>
    <t>ул. Краузе</t>
  </si>
  <si>
    <t>строительство кафе, магазина, станции тех.обслуживания, шиномонтажная станция, мойка машин, гостиницы</t>
  </si>
  <si>
    <t xml:space="preserve">По улице Краузе в Калининском районе на въезде в микрорайон "Родники" продается земельный участок 2716 м2 . Условно-разрешённый вид деятельности : строительство кафе, магазина, станции тех.обслуживания, шиномонтажная станция, мойка машин, гостиницы.... Категория земель: земли населённых пунктов. Участок на въезде - выезде в новый быстро развивающийся микрорайон города, хорошая возможность ввести в эксплуатацию ваш прибыльный бизнес. </t>
  </si>
  <si>
    <t>Сибирь-Недвижимость, тел. 8 (383) 335-76-55</t>
  </si>
  <si>
    <t xml:space="preserve">в районе ул. Выборная ост. Стэнд </t>
  </si>
  <si>
    <t xml:space="preserve">Зона П-2 для строительства производственно-складского комплекса, СТО </t>
  </si>
  <si>
    <t>Зона П-2 для строительства производственно-складского комплекса, СТО и т.д. в районе ул. Выборная ост. Стэнд</t>
  </si>
  <si>
    <t>Жилфонд, тел. 8 (383) 206-37-77</t>
  </si>
  <si>
    <t>ул. Алтушинская</t>
  </si>
  <si>
    <t>для организации платной стоянки личного автотранспорта и устройства железнодорожного тупика с эстакадой для разгрузки автомобилей</t>
  </si>
  <si>
    <t>Продаётся земельный участок, площадью 5530 кв.м. Категория: земли населённых пунктов. Разрешённое использование: для организации платной стоянки личного автотранспорта и устройства железнодорожного тупика с эстакадой для разгрузки автомобилей. Земля в собственности</t>
  </si>
  <si>
    <t>ул. Шоссейная 1-я</t>
  </si>
  <si>
    <t>общественные здания административного назначения</t>
  </si>
  <si>
    <t>Андрей, тел. +7 (913) 898-44-77</t>
  </si>
  <si>
    <t xml:space="preserve">КК 54:35:61585 Предлагаем земельный участок по ПЕРВОЙ ЛИНИИ Димитровского моста под коммерческую застройку: гостиницы, производственного складского комплекса, административного здания, сто, автомойки. Так же возможно строительство жилого дома. Площадь земельного участка 2100 кв.м. (0,21 га). Зонирование ОД 1 (общественно деловая 1), практически можно строить на этом земельном участке ВСЕ. </t>
  </si>
  <si>
    <t>Морской совхоз</t>
  </si>
  <si>
    <t>малоэтажное строительство, медицинский центр, базу отдыха и т. д. либо личную резиденцию</t>
  </si>
  <si>
    <t>электричество, газ и городская вода (в хорошей перспективе)</t>
  </si>
  <si>
    <t>с собственным пляжем и выходом к морю</t>
  </si>
  <si>
    <t xml:space="preserve">Срочная продажа! Земельный участок 2,7 га. Под девелоперские проекты: малоэтажное строительство, медицинский центр, базу отдыха и т. д. либо личную резиденцию. Характеристики: участок расположен на берегу обского моря, в престижном районе; морской сельсовет (4 км до границы с городом новосибирском, 2о км
до центра города); собственность; земля населенных пунктов; электричество, газ и городская вода (в хорошей перспективе). Участок с собственным пляжем и выходом к морю! Остановка общественного транспорта в пешей доступности! </t>
  </si>
  <si>
    <t>Елена, тел. +7-913-986-25-79</t>
  </si>
  <si>
    <t>Наличие всех мощностей и коммуникаций</t>
  </si>
  <si>
    <t xml:space="preserve">Готовая площадка для строительства складского комплекса по ул. Станционной. 1. Земельный участок в собственности. 2. Ж/Д тупик действующий. 3. Наличие всех мощностей и коммуникаций. 4. Возможна посадка здания 1500 кв. м. </t>
  </si>
  <si>
    <t xml:space="preserve">для строительства складского комплекса </t>
  </si>
  <si>
    <t xml:space="preserve"> </t>
  </si>
  <si>
    <t>ул. Станционная, 10, ориентир - пл. Энергетиков</t>
  </si>
  <si>
    <t>под строительство торгового здания</t>
  </si>
  <si>
    <t>Земельный участок в собственности, общей площадью 1823 м2. Объект расположен в Ленинском районе по  ул.Станционной, (10), рядом с площадью Энергетиков. Под строительство торгового здания. Удобная транспортная развязка. Собственник физическое лицо</t>
  </si>
  <si>
    <t>проезд Энергетиков</t>
  </si>
  <si>
    <t xml:space="preserve">на строительство складского терминала (16 000 кв.м), </t>
  </si>
  <si>
    <t>получены ТУ на коммуникации Электроэнергия 911 кВт, Тепловая энергия 2,534 Гкал/ч</t>
  </si>
  <si>
    <t xml:space="preserve">в Ленинском р-не Земельный участок 2,3га с согласованными ТУ и Разрешением на строительство складского терминала (16 000 кв.м), участок в долгосрочной аренде до 2020, возможен выкуп, получены ТУ на коммуникации Электроэнергия 911 кВт, Тепловая энергия 2,534 Гкал/ч, Проект с Госэкспертизой, часть рабочей документации, обустроенная площадка. Текущее состояние: Разработана проектная документация на офисно-складское здание общей площадью 16 тыс. кв.м. Получено положительное заключение Госэкспертизы. Разработана Рабочая документация на фундаменты. Проведены работы по улучшению состояния участка (вывоз строительного и бытового мусора, отсыпка участка грунтом, выравнивание). Выполнена пробная забивка свай, проведены статические и динамические испытания свай (получен положительный результат). Проведена топографическая съёмка участка под теплотрассу Выполнена на 30% разработка рабочей документации под теплотрассу. Получено разрешение на строительство (требует продления после завершения продления ТУ). </t>
  </si>
  <si>
    <t>под гаражный комплекс, гостиницу, сауну</t>
  </si>
  <si>
    <t>участок под гаражный комплекс, гостиницу, сауну</t>
  </si>
  <si>
    <t>ул. А. Лежена, 7/1</t>
  </si>
  <si>
    <t>права уточнены у продавца</t>
  </si>
  <si>
    <t>производственные базы</t>
  </si>
  <si>
    <t>Есть предварительный расчет ТУ</t>
  </si>
  <si>
    <t xml:space="preserve">КК 54:35:72170 Предлагаем к продаже отличный земельный участок под коммерческое строительство. Ориентир: город Новосибирск, Октябрьский район, ул. Кленовая (Район НГПУ). Площадь: 3508 м2 Есть предварительные расчет ТУ. Категория земель: земли населенных пунктов. Разрешенное использование: производственные базы. </t>
  </si>
  <si>
    <t>ИРК ЖИЛИНВЕСТ, тел. +7-952-913-56-26</t>
  </si>
  <si>
    <t>для размещения общественного здания административного назначения и автостоянки</t>
  </si>
  <si>
    <t>Бердское шоссе, 12</t>
  </si>
  <si>
    <t xml:space="preserve">Земельный участок на первой линии федеральной дороги по Бердскому шоссе. Есть предварительная схема планировочной организации земельного участка для размещения общественного здания административного назначения и автостоянки в Первомайском районе, бердское шоссе. Также технические условия на присоединение к городской улично-дорожной сети. Участок в аренде (уточнение у продавца вида прав и адреса) </t>
  </si>
  <si>
    <t>тел. 8-913-753-3359</t>
  </si>
  <si>
    <t>ул. Широкая</t>
  </si>
  <si>
    <t xml:space="preserve">ПЕРВАЯ ЛИНИЯ,ПОД СТРОИТЕЛЬСТВО ТОРГОВОГО ЦЕНТРА </t>
  </si>
  <si>
    <t>Гранит-Н, тел.335-75-78</t>
  </si>
  <si>
    <t>ул. Кошурникова</t>
  </si>
  <si>
    <t xml:space="preserve">под строительство автосалона, торгового центра </t>
  </si>
  <si>
    <t>Дзержинский район,ул.Кошурникова. Ликвидное место, первая линия, под строительство автосалона, торгового центра либо иной коммерческой недвижимости, торг</t>
  </si>
  <si>
    <t>ИСК Заельцовская, тел. 201-55-55</t>
  </si>
  <si>
    <t>ул. Станционная, вблизи Экспоцентра</t>
  </si>
  <si>
    <t>для строительства торгового комплекса</t>
  </si>
  <si>
    <t>Предлагаем к продаже земельный участок по первой линии улицы Станционная, в непосредственной близости с международным выставочным комплексом Новосибирск,ЭКСПОЦЕНТР. Разрешенное использование: для строительства торгового комплекса. Категория земель - земли населенных пунктов. Площадь земельного участка 90 000 кв.м. РАССМОТРИМ ВАРИАНТЫ ОБМЕНА</t>
  </si>
  <si>
    <t>Ориентир - ул. Выборная</t>
  </si>
  <si>
    <t>Сто, автомойка, кафе. Склад, производственная база</t>
  </si>
  <si>
    <t>Первая линия. Сто, автомойка, кафе. Склад, производственная база.</t>
  </si>
  <si>
    <t>Сергей, тел. +7 (923) 775-30-61</t>
  </si>
  <si>
    <t xml:space="preserve">для строительства многофункционального здания с автостоянкой </t>
  </si>
  <si>
    <t>ТУ оформлены, выполнены, оплачены</t>
  </si>
  <si>
    <t>участок под строительство административного здания. Права на ЗУ Договор аренды земельного участка для строительства «многофункционального здания с автостоянкой. Назначение Многофункциональные здания и комплексы, объединяющие виды разрешённого использования, установленные зоной застройки средне- и многоэтажными жилыми домами (Ж-1). Площадь 3626 кв.м. Технические условия В наличии: ТУ Горводоканал максимальная нагрузка водоснабжение, водоотведение - 0,19м.куб./час (4,56м.куб./сут.,возможно увеличение), ТУ Новосибирскгортеплоэнерго – тепловая нагрузка 0,52314 Гкал/ч, Оформлены, выполнены и оплачены. ТУ ЗАО РЭС – электрическая нагрузка 858,0 кВт. Оформлены, выполнены (ТП), оплачены. Проектируемая площадь около 6 000 м2. Схема продажи Продажа 100 % долей ООО. Цена продажи Цена договорная
Примечание 1. Подключение к сетям в непосредственной близости к земельному участку; 2. ТУ передаются выполненными и оплаченными; 3. Имеется разработанный проект. 4. Имеется разрешение на строительство. категория земли по кадастру Ж1</t>
  </si>
  <si>
    <t>Формула, тел. (383) 249-89-37</t>
  </si>
  <si>
    <t>ул. Первомайская</t>
  </si>
  <si>
    <t xml:space="preserve">Александр, тел. +7 (913) 457-60-11 </t>
  </si>
  <si>
    <t>между ул. Большевистская и Инская</t>
  </si>
  <si>
    <t>для строительства административного здания, автоцентра и т.д.</t>
  </si>
  <si>
    <t>Александр, тел. +7 (913) 897-99-05, +7 (913) 457-60-11</t>
  </si>
  <si>
    <t>ул. Объединения, 2а</t>
  </si>
  <si>
    <t>для строительства оптовой базы промтоваров</t>
  </si>
  <si>
    <t>Предлагаем Вам рассмотреть предложение по приобретению земельного участка под строительство.
Месторасположение: г.Новосибирск, Калининский район, ул. Объединения 2а. Категория земель: земли населенных пунктов. Площадь: 0,7 Га. Передан для строительства оптовой базы промтоваров. Земельный участок находится в аренде у мэрии с 2013 по 2016, с правом продления срока аренды, арендатор - юридическое лицо. Кадастровый номер: 54:35:000000:11627. Отличное месторасположение: ул.Учительская – 500 м, ул.Б. Хмельницкого – 2 км., ТВК Большая Медведица – 1 км, новая дорога «Георгия Колонды», которая обеспечит прямой выезд на Красный проспект и Мочищенское шоссе – 2 км. Подъезд со стороны улиц: Учительская, Фадеева, Светлановская, Окружная. Участок огорожен, имеет прямоугольную форму, свободный от капитальных построек, предусмотрены два автомобильных подъезда. Располагается на первой линии, на границе двух интенсивно развивающихся районов: Заельцовского и Калиниского. Большой транспортный трафик. Участок очень выгоден тем, что имеет очень широкий спектр разрешенного использования: логистический комплекс, производственные предприятия, склады, рынки, магазины, столовая, административные здания и т.д. Проведен большой объем подготовительных работ, необходимых для осуществления строительства: получены ТУ на теплоснабжение, подключение к электрическим сетям и водоснабжению. Срок действия до конца 2016 года. Есть эскизный проект, разработаны архитектурные решения. Подробная информация по запросу. Звоните!</t>
  </si>
  <si>
    <t xml:space="preserve">Анастасия, тел. 8 (383) 271-98-94 </t>
  </si>
  <si>
    <t>для производственно-складского комплекса с АБК и Ж/Д пандусом</t>
  </si>
  <si>
    <t>Наличие всех коммуникаций и мощностей, точки подключения на участке</t>
  </si>
  <si>
    <t>Земельный участок 0.8 Га, участок прямоугольной формы с Ж/Д тупиком. по ул. Станционной (собственность). 1. Разрабатывается проект по размещению на участке производственно-складского комплекса с АБК и Ж/Д пандусом площадью 5000 кв. м. 2. Наличие всех коммуникаций и мощностей, точки подключения на участке. (электроэнергия, вода, канализация, отопление). 3. Удобный подъезд с ул. 2ая Станционная и ул. Большая, ул. Станционная, хорошо охраняется, упрощенный порядок проезда, возможность сделать собственный КПП, бесплатная охрана территории. 4. Территория для открытого хранения с Ж/Д выгрузкой товара. 5. Выполняется планировка участка. 6. Приступить к строительству на данной площадке новый собственник может немедленно, может немедленно, возведя производственно-складской комплекс как временное сооружение, введя его в эксплуатацию на законных основаниях. В дальнейшем переведя из временного сооружения в капитальное строение. При этом возможно построить и начать эксплуатировать объект в течение 2-3 месяцев. Возможно рассмотрение данной площадки как девелоперского проекта - уже на этапе строительства возможна реализация складских помещений S - 500 кв. м. по цене 22 - 25 т. р. за 1 кв. м.</t>
  </si>
  <si>
    <t>Вадим, тел. +7 (953) 866-36-99</t>
  </si>
  <si>
    <t>Получены все ТУ. Разрешенная мощность 370 кВт</t>
  </si>
  <si>
    <t>Продаем земельный участок в первой линии Бердского шоссе площадью 1.17Га. Отличное месторасположение. Получены все ТУ. Разрешенная мощность 370 кВт. Возможен бартер</t>
  </si>
  <si>
    <t>для строительства многоэтажного административного здания с помещениями общественного назначения, сблокированного с торгово-складским зданием с помещениями общественного назначения, встроенной автостоянкой, и трансформаторной подстанции</t>
  </si>
  <si>
    <t>частично выполнены тех. условия</t>
  </si>
  <si>
    <t>КН 54:35:063176:18 Продадим земельный участок по ул. Широкая , находится в аренде , назначение: для строительства многоэтажного административного здания с помещениями общественного назначения, сблокированного с торгово- складским зданием , продажа путем перевода компании (ввод новых учредителей и выход старых), имеется эскизный проект Гипермаркета площадью 3300 кв.м. , частично выполнены тех. условия. Стоимость 50 мил. руб.</t>
  </si>
  <si>
    <t>Ольга, тел. (383) 354-04-45</t>
  </si>
  <si>
    <t>Северный проезд</t>
  </si>
  <si>
    <t>Электрические мощности 60 кВт. Коммуникации рядом, подключение, строительство производственных помещений согласовано</t>
  </si>
  <si>
    <t xml:space="preserve">Предлагаем Вам рассмотреть предложение по приобретению в собственность земельного участка. Месторасположение:  Новосибирская область, г.Новосибирск, Северный проезд Вид права: долгосрочная аренда. Категория земель: земли населенных пунктов для размещения производственной базы. Площадь: 0,52 Га. Кадастровый(или условный номер): 54:35:051190:837 Участок имеет почти прямоугольную форму ,свободный от капитальных построек и инженерных коммуникаций, по периметру не огорожен. До участка хорошая асфальтовая дорога. Электрические мощности 60 кВт. Коммуникации рядом, подключение, строительство производственных помещений согласовано. </t>
  </si>
  <si>
    <t>Земельное агентство "Альфа", тел. 255-80-08</t>
  </si>
  <si>
    <t>для строительства складского комплекса</t>
  </si>
  <si>
    <t>Канализация проходит по участку, дорога для строительства отсыпана, остальные коммуникации- свет, вода- на соседнем участке, подключение возможно</t>
  </si>
  <si>
    <t>Земельный участок под логистический, складской центр на Северном проезде площадью 15 689 кв. м. Канализация проходит по участку, дорога для строительства отсыпана, остальные коммуникации- свет, вода- на соседнем участке, подключение возможно. Назначение земли- для строительства складского комплекса. Кадастр. номер- 54:35:051190:448, торг. ДОговор аренды</t>
  </si>
  <si>
    <t>ул. Зорге</t>
  </si>
  <si>
    <t>для строительства магазина смешанных товаров</t>
  </si>
  <si>
    <t>Участок под строительство многофункционального комплекса. Первое постановление мэра. Под строительство 2-хэтажного капитального строения. Земя выделена под строительство магазина смешанных товаров. После строительства- возможно оформление земли в собственность. Местоположение очень удачное- конечная остановка на Затулинском жилмассиве.</t>
  </si>
  <si>
    <t>под строительство магазина смешанных товаров и гостиницы</t>
  </si>
  <si>
    <t>Есть предварительныеТУ</t>
  </si>
  <si>
    <t>земельный участок под строительство магазина смешанных товаров и гостиницы. Есть предварительныеТУ, первое постановление мэра</t>
  </si>
  <si>
    <t>ул. Твардовского, 3</t>
  </si>
  <si>
    <t>на территории завода ЖБИ-2</t>
  </si>
  <si>
    <t>ТУ- э/э 100 кВт (можно получить больше за дополнительную плату), есть возможность подключения центральной воды, канализации, газа</t>
  </si>
  <si>
    <t>Участок земли. 1,2 Га на территории завода ЖБИ-2, собственность. ТУ- э/э 100 кВт (можно получить больше за дополнительную плату), есть возможность подключения центральной воды, канализации, газа. (за дополнительную плату), рядом асфальтовая дорога. МОжно восстановить ЖД тупик</t>
  </si>
  <si>
    <t>ул.Гэсстроевский 1-й пер</t>
  </si>
  <si>
    <t xml:space="preserve">строительство гостиницы с базой отдыха. Зона ОД-1. </t>
  </si>
  <si>
    <t>Водопровод, канализация, электроэнергия, газ – все доступно</t>
  </si>
  <si>
    <t xml:space="preserve">Земельный участок 0,62 га в Кировском районе г. Новосибирска на берегу р.Обь в районе строящегося моста. Ровная площадка. Обременений нет. Первоначальное назначение: строительство гостиницы с базой отдыха. Зона ОД-1. Здесь можно строить все, что угодно, в т.ч. жилье. Водопровод, канализация, электроэнергия, газ – все доступно. Ориентир: на Дубле площадка слева от дома № 26 ул. Гэсстроевский 1-й пер. Документы в наличии: утвержденные мэрией схема расположения участка, акт выбора, постановление мэрии г. Новосибирска о согласовании. </t>
  </si>
  <si>
    <t>назначение ОД1</t>
  </si>
  <si>
    <t>ул. Есенина</t>
  </si>
  <si>
    <t>есть коммуникации и мощности тепла 2,6 гигакалорий тепла и 5 мегаватт электричества</t>
  </si>
  <si>
    <t>Продам участок 30 сот., земли промназначения, в черте города - земельные участки на ул. Есенина. Назначение ОД1. 0,2 га - цена 6,2 млн.руб. 0,3 га- цена 10 млн. руб. 0,5 га - цена 15 млн. руб. 1 га - цена 30 млн. руб. 2 га - цена 60 млн. руб. 5,5 га - цена 215 млн. руб. К каждому участку есть коммуникации и мощности тепла 2,6 гигакалорий тепла и 5 мегаватт электричества. (итого на все 5,5 га). Продадим нужную вам часть или возможны другие условия.</t>
  </si>
  <si>
    <t>Участок 2,3 ГА около Метро кеш енд Керри. Все вопросы по тел. Торг</t>
  </si>
  <si>
    <t>ул. Шоссейная</t>
  </si>
  <si>
    <t>под логистику</t>
  </si>
  <si>
    <t>Участок 3,5 ГА - отличное место под логистику. Все вопросы по телефону. Торг</t>
  </si>
  <si>
    <t>пос. Октябрьский</t>
  </si>
  <si>
    <t>под ДНТ</t>
  </si>
  <si>
    <t>Участки выделены под ДНТ для коттеджной застройки. Соседний участок уже продан с таким же назначением. Возможно совместное вложение в коммуникации. Удобной местоположение- граничит с Северным объездом. Земля с/х назначения для дачного строительства. Собственник имеет возможность оформить все ТУ на бумаге. Договор аренды будет оформлен на покупателя</t>
  </si>
  <si>
    <t xml:space="preserve">между д.Южино и д.Сидоровка </t>
  </si>
  <si>
    <t>СНТ, ДНТ</t>
  </si>
  <si>
    <t>Рядом ЛЭП</t>
  </si>
  <si>
    <t>Продам участок 10 га, земли сельхозназначения (СНТ, ДНП), 69 км до города Новосибирска, от Колывани - 25 км. Земельный участок 10 га. расположен между д.Южино и д.Сидоровка Колыванского района, собственность. Экологически чистое, живописное место, окружено березовым лесом и, граничащее с водоемом глубиной до 7 метров. Рядом ЛЭП. Отличная дорога круглый год, расстояние до площади Маркса 70 км., до площади Ленина 69 км. Идеальное место для приусадебного хозяйства. Земля в частной собственности, обрабатывается</t>
  </si>
  <si>
    <t>с. Красноглинное</t>
  </si>
  <si>
    <t>Электричество,газ и вода в 30 метрах</t>
  </si>
  <si>
    <t>Переуступлю право аренды на земельный участок в Новосибирском районе, село Красноглинное. Площадь участка 50 соток, аренда 16,6 т.руб. в месяц. Категория земель – земли населенных пунктов. Участок находится рядом с въездом в с.Красноглинное (на пересечении федеральной трассы с ул.Мира). Земельный участок предоставлен в аренду на пять лет до 2019 года. Место очень хорошее, рядом г.Обь, с.Толмачево и другие населенные пункты (с.Верх-Тула, с.Алексеевка и т.д.).Электричество,газ и вода в 30 метрах!!! Полный пакет документов</t>
  </si>
  <si>
    <t>г. Обь, ул. Омский тракт, 1</t>
  </si>
  <si>
    <t>под строительство автомойки и шиномонтажной мастерской</t>
  </si>
  <si>
    <t>Участок под строителдьство автомойки и шиномонтажной мастерской. Западнее АЗС "НТК", кадастройвый номер- 54:36:011005, земли населенный пунктов. Площадь 550 кв.м. и 441 кв.м. Договор аренды земельного участка. Разрешение на строительство до 06.2016 года. Возможная общая площадь застройки здания- 200,18 м.кв. Общая площадь- 323,59 м.кв. Количество этажей- 2. Площадь- 550 и 441 м.кв</t>
  </si>
  <si>
    <t>пос. Садовый</t>
  </si>
  <si>
    <t>Для строительства многоквартирных малоэтажных домов с приквартирными участками</t>
  </si>
  <si>
    <t>Есть договор Энергоснабжения с ОАО СИБИРЬЭНЕРГО. Газ рядом, есть возможность подключения</t>
  </si>
  <si>
    <t>Участок 5,45 Га под застройку малоэтажными многоквартирными домами. Участок в собственности. Вид разрешенного использования земельного участка: Для строительства многоквартирных малоэтажных домов с приквартирными участками. Есть договор Энергоснабжения с ОАО СИБИРЬЭНЕРГО. Газ рядом, есть возможность подключения. Есть эскизный проект. Отличная транспортная развязка, рядом 6 микрорайон</t>
  </si>
  <si>
    <t>п.Рыбачий, р.Малая Курья</t>
  </si>
  <si>
    <t>дачное строительство</t>
  </si>
  <si>
    <t>Выделены мощности под электричество, установлено ТП</t>
  </si>
  <si>
    <t>В собственности. Земельный участок 14,6 г , разрешенное использование дачное строительство. Красивое живописное место, рядом река Малая Курья.Выделены мощности под электричество, установлено ТП</t>
  </si>
  <si>
    <t>г. Обь, ул. 3-я Северная</t>
  </si>
  <si>
    <t>под бизнес</t>
  </si>
  <si>
    <t>газ, электричество</t>
  </si>
  <si>
    <t>Земельный участок 1490 м2. - г.обь, ул. 3-я. северная 2. - собственность, газ, эл. под бизнес (находится непосредственно вдоль ул. станционная). Торг возможен</t>
  </si>
  <si>
    <t>под строительство СТО и магазина непродовольственных товаров</t>
  </si>
  <si>
    <t>Срочно продам земельный участок на первой линии под строительство СТО и магазина непродовольственных товаров</t>
  </si>
  <si>
    <t>Контактная информация: +79139858179, Евгений Валерьевич</t>
  </si>
  <si>
    <t>Советское шоссе</t>
  </si>
  <si>
    <t>проект строительства логистического комплекса класса А</t>
  </si>
  <si>
    <t xml:space="preserve">Проработаны ТУ. Мощности 800 кВт (возможность увеличения до 4 мВт). </t>
  </si>
  <si>
    <t>Площадь - 22 га. Расположен в 1-й линии, относительно магистрали. Хорошая транспортная развязка. Правовой статус - аренда.  Есть проект заведения ж/д ветки. В Наличии проект строительства логистического комплекса класса А, площадью 120 тыс. кв. м. Готовый и согласованный проект (с разрешением на строительство). Проработаны ТУ. Мощности 800 кВт (возможность увеличения до 4 мВт). Цена - 100 млн. руб.</t>
  </si>
  <si>
    <t>АН "ГОРОД 383", тел. 8-913-789-67-11</t>
  </si>
  <si>
    <t>ул. Залесского</t>
  </si>
  <si>
    <t xml:space="preserve">под строительство 5-ти этажного административного здания, общей площадью - 800 кв.м., с подземной автостоянкой на 14 автомобилей </t>
  </si>
  <si>
    <t>Продается земельный участок Земельный участок (на договоре аренды), в Заельцовском районе, на ул. Залесского, площадью - 0,0945Га. (945 кв.м.), под строительство 5-ти этажного административного здания, общей площадью - 800 кв.м., с подземной автостоянкой на 14 автомобилей + 2 автомобиля на открытой парковке. Цена - 7.200.000. рублей</t>
  </si>
  <si>
    <t>АН «Федеральная Риэлторская Служба», тел. +78005555212</t>
  </si>
  <si>
    <t xml:space="preserve">под производст­венную базу: транспортн­ую, строительн­ую, складскую и.т.д. </t>
  </si>
  <si>
    <t>Участок земли, площадью - 2,5Га, в Ленинском районе. Земля выделена под производст­венную базу: транспортн­ую, строительн­ую, складскую и.т.д. Сейчас идёт подготовка­ к заключению­ договора аренды. В дальнейшем­, возможно изменение назначения­ земельного­ участка, при соблюдении­ определённ­ых условий. Цена - 15.000.000.рублей</t>
  </si>
  <si>
    <t>под строительство капитального объекта - магазина</t>
  </si>
  <si>
    <t>Земельный участок, площадью - 0,18Га., под строительство капитального объекта - магазина, в Заельцовском районе. Есть договор аренды на три года (заключён с весны 2012г.). Цена - 3.500.000.рублей</t>
  </si>
  <si>
    <t>для строительства Торгово-развлекательного комплекса, Семейно-развлекательного комплекса и т.д.</t>
  </si>
  <si>
    <t>Продадим земельный участок 11,5 га для строительства Торгово-развлекательного комплекса, Семейно-развлекательного комплекса и т.д.. Аренда. Территория обладает значительным транспортным ресурсом благодаря крупнейшей городской магистрали. Рядом и вдоль магистрали возводятся новые жилые массивы. За более полной информацией обращайтесь на электронную почту</t>
  </si>
  <si>
    <t>Контактная информация: graund07@rambler.ru</t>
  </si>
  <si>
    <t>под многоэтажное жилищное строительство</t>
  </si>
  <si>
    <t>Мощности получены и выкуплены - частично</t>
  </si>
  <si>
    <t>Продадим земельный участок площадью 3,7 га в Центральном округе, под многоэтажное жилищное строительство, договор аренды. Мощности получены и выкуплены - частично</t>
  </si>
  <si>
    <t>Контактная информация: +79139858179 Евгений Валерьевич</t>
  </si>
  <si>
    <t xml:space="preserve">подведены коммуникации </t>
  </si>
  <si>
    <t>автосалон</t>
  </si>
  <si>
    <t>Продам участок 0.7 Га. 20мл.р ,есть эскизный проект , договор аренды. И участок 1.4 Га. 40 мл.р. Примыкают друг к другу подведены коммуникации ,сделана дорого, за оба 60 мл.р</t>
  </si>
  <si>
    <t>Контактная информация: 89609070755, Александр</t>
  </si>
  <si>
    <t>ул. Песочная</t>
  </si>
  <si>
    <t>торгово-гостиничный комплекс с автостоянками</t>
  </si>
  <si>
    <t>КК 54:35:032810 Участок расположен по ул. Песочная. Назначение: торгово-гостиничный комплекс с автостоянками. Площадь: 7103 кв.м. Стадия: договор аренды. Зона ОД-1. Возможность перевода под многоквартирный дом. Рядом с участком Заельцовский парк отдыха, река Обь, ж/д вокзал, метро</t>
  </si>
  <si>
    <t>коммуникации по границам участков</t>
  </si>
  <si>
    <t>1-я линия вдоль ул. Большевисткая. Ровный рельеф, коммуникации по границам участков. Возможна продажа частями от 2 га</t>
  </si>
  <si>
    <t>Контактная информация: 8-(937)-071-33-33, Самарская недвижимость</t>
  </si>
  <si>
    <t>г. Обь</t>
  </si>
  <si>
    <t>под производство</t>
  </si>
  <si>
    <t>продается участок под производство, г. Обь. Участок в собственности. Торг при осмотре возможен</t>
  </si>
  <si>
    <t>Контактная информация: +7 (916) 281 1964</t>
  </si>
  <si>
    <t>г. Обь, ул. Рабочая</t>
  </si>
  <si>
    <t>под любое производство</t>
  </si>
  <si>
    <t>Все коммуникации по границе</t>
  </si>
  <si>
    <t>Продается участок под любое производство. Все коммуникации по границе. Торг</t>
  </si>
  <si>
    <t>п. Линево</t>
  </si>
  <si>
    <t>Для строительства объектов социально и бытового назначения</t>
  </si>
  <si>
    <t>Срочно продам земельный участок в центре молодого, развивающего городка Линево (Искитимского района, в 45 км. от г. Новосибирска) Площадью 1090 кв.м. Категория земли: земли населенных пунктов – «Для строительства объектов социально и бытового назначения». Очень удобное и перспективное место! Всё рядом! Остановка, жилые районы, гостиничный комплекс, спортивный комплекс с бассейном - «Риф», автостоянки, удобная транспортная развязка. Рядом проходят центральные коммуникации. Рыночная цена земли 3 000 000 рублей, стоимость хорошо занижена в связи со срочностью, редкая возможность купить такой участок за такие деньги! Земля в собственности! Без обременений, чистая продажа. Продаю лично, без посредников. Рассмотрю вариант аренды, рассрочки.</t>
  </si>
  <si>
    <t>Контактная информация: 89137403210</t>
  </si>
  <si>
    <t>недалеко от Северного объезда</t>
  </si>
  <si>
    <t>Земельный участок, площадью - 2,8Га, в Новосибирс­ком сельском районе (недалеко от Северного объезда).Земля выделена под придорожны­й сервисный комплекс:а­)гостиница­ на 100мест с рестораном­ и автопарков­кой на 60 мест;б)бло­к автомойки с тёплой стоянкой;в­)автопарко­вка для большегруз­ных автомобиле­й и фур;г)комп­лексную АЗС с СТО;д)газо­вую котельную;­е)зелёную зону отдыха. На сегодня заключён договор аренды земельного­ участка. Цена - 16.000.000. рублей</t>
  </si>
  <si>
    <t>АН "Федеральная Риэлторская Служба» Контактная информация: +78005555212</t>
  </si>
  <si>
    <t>Карасукский</t>
  </si>
  <si>
    <t>Карасук</t>
  </si>
  <si>
    <t>под строительство торговой точки</t>
  </si>
  <si>
    <t>под придорожный сервисный комплекс</t>
  </si>
  <si>
    <t>В 2015 г. запланировано проведение центрального водопровода</t>
  </si>
  <si>
    <t>Продам земельный участок под строительство торговой точки, участок в собственности, все документы в порядке, на участке имеется старый дом. Имеется летний водопровод. В 2015 г. запланировано проведение центрального водопровода, по губернаторской программе. Имеются технические условия для самостоятельного подключения водопровода. По документам площадь участка 9 соток, фактически около 12. Участок расположен в месте с самой высокой проходимостью в городе, рядом с центральным рынком, автовокзалом и ж/д вокзалом. Рядом продается аналогичный участок, за ним участок меньшей площадью. При совмещении участков возможно строительство большого торгового центра. По всем вопросам обращаться по телефону</t>
  </si>
  <si>
    <t>Контактная информация: +79538099205</t>
  </si>
  <si>
    <t xml:space="preserve">Продам участок га, земли сельхозназначения (СНТ, ДНП), 50 км до города Новосибирска. Продается участок площадью 11,97га. Категория земель: земли сельскохозяйственного назначения (легко переводится в любую другую категорию земель). Участок продаётся целиком. Цена: 125 000 рублей (за гектар) х 11,97га = 1 496 250 рублей (за весь участок). Реальному покупателю разумный торг. От собственника (вид права владения – собственность). Документы на право собственности на руках. </t>
  </si>
  <si>
    <t xml:space="preserve">Контактная информация: 89139576768 </t>
  </si>
  <si>
    <t>не доезжая Колывани 3 км</t>
  </si>
  <si>
    <t>используется как сенокосы</t>
  </si>
  <si>
    <t xml:space="preserve">По границе участка со стороны въезда проходит ЛЭП, возможно подключение </t>
  </si>
  <si>
    <t>Продается земельный участок пл. 112 га, в собственности. Участок расположен не доезжая Колывани 3 км. по трассе из Новосибирска. Ровный ландшафт, не залевные луга(сейчас используются местными фермерами как сено косы с моего разрешения). С одной стороны участок граничит с озером Сумное(рыбалка, утки, водопой для диких животных), с другой стороны Кудряшевский бор!!!. По границе участка со стороны въезда проходит ЛЭП, возможно подключение (с собственником ЛЭП договоренности есть). Не далеко газофицированная деревня Большой ОЁШ, в перспективе можно подтянуть газ. От асфальта(трассы Новосибирск-Колывань) до участка 700 метров. Дорога чистится. Шикарное место для создания дачного, садового обществ, родовых имений или фермерских хозяйств. Цена просто смешная - 150 т.р. за гектар. Возможна нарезка участками от 10 га. Возможно изменение разрешенного использования для строительства. Обмен на недвижимость. Торг уместен</t>
  </si>
  <si>
    <t>Контактная информация: Игорь</t>
  </si>
  <si>
    <t>ориентир - ул. Толмачевская 44</t>
  </si>
  <si>
    <t>Рядом с участком проходит газ, электричество, в перспективе рядом строительство водозабора (ТУ не получены).</t>
  </si>
  <si>
    <t xml:space="preserve">Продаётся коммерческая земля от собственника(ориентир в 2 ГИС ул. Толмачевская 44 "Новосибирскоблгаз"). Категория земель: земли промышленности, транспорта, связи, радиовещания, телевидения, информатики, космического комплекса. Рекомендовано строительство логистического комплекса. 54:19:034001:879 и 54:19:034001:1334. Участки площадью 3,3 и 8,4 гектар (возможно межевание участков). Вид права: собственность, обременений не зарегистрировано. Удобные подъездные пути. Рядом с участком проходит газ, электричество, в перспективе рядом строительство водозабора (ТУ не получены). Возможен обмен на недвижимость, варианты рассматриваются. </t>
  </si>
  <si>
    <t>Контактная информация: 8-923-105-61-65</t>
  </si>
  <si>
    <t>для строительства логистического комплекса</t>
  </si>
  <si>
    <t>с. Морозово</t>
  </si>
  <si>
    <t xml:space="preserve">под АЗС </t>
  </si>
  <si>
    <t>ТП рядом, в 10м., есть возможность подключиться</t>
  </si>
  <si>
    <t>Предлагаем Вам рассмотреть участок под АЗС в с. Морозово, находящийся по правой стороне (обводной путь, новая трасса на Кольцово) более подробную характеристику см. по тексту ниже. Участок сам уже отсыпан под верх. ТП рядом, в 10м., есть возможность подключиться. Все документы оформлены надлежащим образом, арендная плата вносится регулярно, долгов нет. Важно, что этот земельный участок переведен в категорию земель промышленности, энергетики и транспорта, земель обороны, безопасности и земель иного специального назначения для проектирования и строительства АЗС.</t>
  </si>
  <si>
    <t>Контактная информация: Екатерина 8-913-765-10-83</t>
  </si>
  <si>
    <t>Земельные участки от 0,5 га, стоимость от 4 до 6 млн за 1 га. Для промышленно-логистического строительства и автотранспортных предприятий. Топосъёмка, геология, зонирование. Получены ТУ на 3192 кВт от ТЭЦ-6. Получены предварительные расчеты по подключению газа. Участок примыкает к федеральной трассе. Весь участок в собственности юридического лица. Рассматриваем различные формы расчетов, в том числе совместные инвестиционные проекты. Разрешенное использование участков: Зона производственной и коммунально-складской инфраструктуры V класса опасности</t>
  </si>
  <si>
    <t>Контактная информация: +7-923-177-94-32</t>
  </si>
  <si>
    <t>Зона производственной и коммунально-складской инфраструктуры V класса опасности</t>
  </si>
  <si>
    <t>Получены ТУ на 3192 кВт от ТЭЦ-6</t>
  </si>
  <si>
    <t>г. Обь, ул. Большая</t>
  </si>
  <si>
    <t>Продается ровный земельный участок в черте города</t>
  </si>
  <si>
    <t>Кольцово</t>
  </si>
  <si>
    <t>п. Кольцово, ул. Кедровая</t>
  </si>
  <si>
    <t>под строительство торгового центра, минирынка</t>
  </si>
  <si>
    <t xml:space="preserve">Проект,мощности </t>
  </si>
  <si>
    <t>Продам участок 10 соток в наукограде Кольцово под строительство торгового центра, минирынка. Проект,мощности ,разрешение на строительство</t>
  </si>
  <si>
    <t>Контактная информация: 8 9139307936 Вячеслав</t>
  </si>
  <si>
    <t>Продается земельный участок суммарной площадью 0.53 Га. Расположен в первой линии между ул. Большевистская и Инская. 5 минут до станции метро «Речной вокзал». Отличное месторасположение для строительства административного здания, автоцентра и т.д. Стоимость участка 46 млн.рублей. Возможно увеличение участка до 0.8 Га с возможностью строительства 20000 кв.м. жилья . Торг. Описание с сайта продавца (http://ecopolis54.ru/land_001.html): Земельный участок суммарной площадью 0.46 Га. Расположен в первой линии ул. Большевистская. Кадастровые номера участков: 54:35:074640:50, 54:35:074640:14. 5 минут до станции метро "Речной вокзал". Отличное месторасположение для строительства административного здания, автоцентра и т.д. Стоимость участка - 46 млн. рублей. Возможно расширение участка до 0.8 Га с посадкой 20000 кв.м. жилья.</t>
  </si>
  <si>
    <t>Продаем земельный участок 4795 кв.м. в первой линии ул. Первомайская. Участок расположен в микрорайоне "Весенний". Идеально подходит для строительства торгового центра районного масштаба. Разработан эскизный проект ТЦ на 12000 кв.м. Описание на сайте продавца: http://ecopolis54.ru/land_002.html</t>
  </si>
  <si>
    <t>Ориентир - ул. Кирова</t>
  </si>
  <si>
    <t>для жилищного строительства - зона Ж1</t>
  </si>
  <si>
    <t>все коммуникации</t>
  </si>
  <si>
    <t>Комментарий: для ЖИЛИЩНОГО строительства- зона Ж1. Продажа земельного участка 0. 4 га в собственности из категории земель: земли населенных пунктов. Транспортная инфраструктура: Автомобильный подъезд с улицы Кирова до участка-113 метров. Коммуникации: электроснабжение – заключен договор на 116 кВт. Газоснабжение – заключен договор на 0.09 млн. кубических метров в год. Водоснабжение – заключен договор на 1000 кубических метров в месяц. Канализация – центральная. Связь – оптоволокно, телефония</t>
  </si>
  <si>
    <t>АН "Талисман", тел. (913) 892-66-14</t>
  </si>
  <si>
    <t>ул. Военная</t>
  </si>
  <si>
    <t>под жилищное строительство</t>
  </si>
  <si>
    <t>Земельный участок 1 га. Правовой статус - собственность. Участок под жилищное строительство. Торг предусмотрен.</t>
  </si>
  <si>
    <t>АН "Город 383", тел. (383) 287-51-10</t>
  </si>
  <si>
    <t>ул. Ельцовская, 6</t>
  </si>
  <si>
    <t>для строительства многоэтажного жилого дома</t>
  </si>
  <si>
    <t>Продаем земельный участок по ул.Ельцовская, 6. Переуступка инвестиционного договора с мэрией. Площадь 0,1557 + 0,4906га - для строительства многоэтажного жилого дома 36 000кв.м. Площадь 0,4988га -для строительства многоуровневых парковок. Цена 30млн.руб</t>
  </si>
  <si>
    <t>АН "Северный ключ", тел. (383) 214-94-15</t>
  </si>
  <si>
    <t>ул. Междуреченская</t>
  </si>
  <si>
    <t>зона Ж1</t>
  </si>
  <si>
    <t>Земля под многоэтажную застройку Ж1, в собственности, все коммуникации</t>
  </si>
  <si>
    <t>Александр Владимирович, тел. (913) 912-51-48</t>
  </si>
  <si>
    <t>для строительства производственной базы и складов</t>
  </si>
  <si>
    <t>Точки подключения к инженерным сетям расположены: Газ – на расстоянии 150-200 метров (труба диаметром 400, пропуск 15000 куб.м./час). Вода – либо скважина, либо городская 70-180 метров. Канализация городская - на участке диаметр 1000. Электроподстанция – 700 метров</t>
  </si>
  <si>
    <t>Земельный участок для строительства производственной базы и складов по Северному проезду, площадь 1,6 га. Точки подключения к инженерным сетям расположены: Газ – на расстоянии 150-200 метров (труба диаметром 400, пропуск 15000 куб.м./час). Вода – либо скважина, либо городская 70-180 метров. Канализация городская - на участке диаметр 1000. Электроподстанция – 700 метров, стоимость 1 кВт = 7000 рублей.</t>
  </si>
  <si>
    <t>СПК "Проспект", тел. (383) 217-21-17</t>
  </si>
  <si>
    <t>ул. Станционная (ориентир - Станционная, 91)</t>
  </si>
  <si>
    <t>производственно-складские объекты</t>
  </si>
  <si>
    <t>Наличие всех коммуникаций</t>
  </si>
  <si>
    <t>Площадь: 3,6 га. Расположение – площадка расположена по ул. Станционной (ориентир ул. Станционная, 91). Рельеф участка – ровный. Категория земель – земли населенных пунктов..
Правовой статус земельного участка - аренда. Наличие всех коммуникаций (газ, канализация, водоснабжение, электрические мощности). Использование участка в прошлом – территория свободна от застройки. Торг возможен!</t>
  </si>
  <si>
    <t>Площадь: 2,5 га. Возможно увеличение до 3,6 га. Расположение – площадка расположена по ул. Станционной (ориентир ул. Станционная, 91). Рельеф участка – ровный. Категория земель – земли населенных пунктов. Правовой статус земельного участка - аренда. Наличие всех коммуникаций (газ, канализация, водоснабжение, электрические мощности). Использование участка в прошлом – территория свободна от застройки. Торг возможен!</t>
  </si>
  <si>
    <t>под строительства склада, производства, металлобазы</t>
  </si>
  <si>
    <t>Есть предварительные ТУ, газ, вода, канализация, эл. мощности от 50 до 400 кВт</t>
  </si>
  <si>
    <t>Предлагается земельный участок (в собственности) под строительство склада, производства, металлобазы с ж/д , на территории пром. предприятия. пром.площадка. Есть предварительные ТУ, газ, вода, канализация, эл. мощности от 50 до 400 кВт.</t>
  </si>
  <si>
    <t>АН "Наш дом", тел. (383) 380-29-33</t>
  </si>
  <si>
    <t>Предлагается земельный участок (в собственности) под строительство склада, производства, металлобазы с ж/д , на территории пром. предприятия. пром.площадка (есть жд тупик) 1,55 га 16 900 тыс.руб. (заезд с ул.Большой); пром.площадка (есть ж/д пути)1,4 га - 15 500 тыс. руб.(заезд с ул.Большой); пром.площадка (есть жд тупик) 2,95 га - 32 400 тыс.руб.(заезд с ул.Большой); промплощадка (есть ж/д пути) 0,93 га -10 000 тыс.руб. (заезд с ул.Станционная). Есть предварительные ТУ, газ, вода, канализация, эл. мощности от 50 до 400 кВт</t>
  </si>
  <si>
    <t>ул. 2-я Станционная</t>
  </si>
  <si>
    <t>под капитальное строительство производственной базы</t>
  </si>
  <si>
    <t>Рядом с участком все необходимые коммуникации (газ, вода, канализация)</t>
  </si>
  <si>
    <t>Продам участок 25 сот., земли промназначения, в черте города. Ориентир: ул. 2-я Станционная (1-я линия от дороги). Земельный участок под капитальное строительство производственной базы 2500м2. Участок огорожен профлистом, отсыпан (более 1000м3 грунта), спланирован. Рядом с участком все необходимые коммуникации (газ, вода, канализация). Асфальтированная подъездная дорога. Электричество, 15кВт. есть возможность увеличения. Зона разрешенного использования П1. Отличный вариант под капитальное строительство Здания промышленного назначения, складского, офисного или торгового.Отличные подъездные пути. Большой автомобильный трафик.</t>
  </si>
  <si>
    <t>Есть разрешения по электроэнергии, воде и газу</t>
  </si>
  <si>
    <t>Первая линия вдоль шоссе. Есть разрешения по электроэнергии, воде и газу</t>
  </si>
  <si>
    <t>Дмитрий Викторович, тел. (383) 255-03-55</t>
  </si>
  <si>
    <t>ул. Станционнная</t>
  </si>
  <si>
    <t>Площадка расположена на тер-ии завода, ул. Станционная. Ж/д пути в 500м - действующие. Вся в собственности. Все коммуникации, мощности (до 500 квт). Въезд, как с ул. Станционной, так и с ул. Большой. Возможно разместить на данной участке 3500-5000кв.м</t>
  </si>
  <si>
    <t>АН "Ново-Николаевскъ", тел. (383) 223-33-41</t>
  </si>
  <si>
    <t>Площадь: 5 га. Расположение – площадка расположена по ул. Петухова. Рельеф участка – ровный. Категория земель – земли населенных пунктов. Целевое назначение участка – строительство складского комплекса, помещений универсального назначения. Правовой статус земельного участка - аренда. Наличие всех коммуникаций (газ, канализация, водоснабжение, электрические мощности). Цена – 100 млн. руб</t>
  </si>
  <si>
    <t>производственные и складские предприятия; автостоянки, подземные и многоуровневые, боксового типа; административные здания, предприятия розничной торговли (магазины, универмаги, супермаркеты, гипермаркеты, мелкооптовые рынки, рынки продовольственных и промышленных товаров, тороговые комплексы и центры), предприятия общественного питания, физкультурно-спортивные сооружения и пр</t>
  </si>
  <si>
    <t xml:space="preserve">Коммерческая земля. Право собственности. Земли населенных пунктов. Виды использования - производственные и складские предприятия; автостоянки, подземные и многоуровневые, боксового типа; административные здания, предприятия розничной торговли (магазины, универмаги, супермаркеты, гипермаркеты, мелкооптовые рынки, рынки продовольственных и промышленных товаров, тороговые комплексы и центры), предприятия общественного питания, физкультурно-спортивные сооружения и пр.  Участок огорожен. Возможно деление участка 4.2 Га на 2,2 Га и 2,0 Га (возможны другие варианты деления участка) и продажа по частям </t>
  </si>
  <si>
    <t>Земельный участок 4,1 га. Первая линия, относительно магистрали. Под строительство торгового центра</t>
  </si>
  <si>
    <t>Продам земельный участок коммерческого назначения 3.5га (возможность увеличения до 7га). -участок в собственности, -категория земли - ПРОМЗОНА , -назначение - под производственно - складской комплекс. -возможность доступа большегрузного транспорта и железнодорожного транспорта.</t>
  </si>
  <si>
    <t>торговый комплекс, промышленное предприятие, складской комплекс</t>
  </si>
  <si>
    <t>Площадь: 3.5 га. Первая линия, относительно магистрали. Возможное использование: торговый комплекс, промышленное предприятие, складской комплекс. Наличие коммуникаций. Ж/д ветка по границе участка (возможность проведения ветки на участок). Есть проект под строительство складского комплекса. Цена - 55 млн. (торг)</t>
  </si>
  <si>
    <t>Ориентир - ул. Б. Хмельницкого, 124</t>
  </si>
  <si>
    <t>под организацию производства, складов различного профиля, для организации автокомплекса, стоянки спецтехники и других назначений</t>
  </si>
  <si>
    <t>Рядом проходят все коммуникации, газ, ж/д ветка</t>
  </si>
  <si>
    <t>Право собственности зарегистрировано. Земельный участок площадью 2,74 Га в Калининском районе г.Новосибирска, 2-я линия по ул.Б.Хмельницкого, ориентир здание Б.Хмельницкого №124. Участок ровный, правильной формы, размежеван по 0,5 Га и 1 Га. Рядом проходят все коммуникации, газ, ж/д ветка. Участок подходит под организацию производства, складов различного профиля, для организации автокомплекса, стоянки спецтехники и других назначений</t>
  </si>
  <si>
    <t>Собственник, тел. (961) 215-36-99</t>
  </si>
  <si>
    <t>Площадь: 2.5 га. Возможное использование: промышленное предприятие, складской комплекс. Ж/д ветка по границе участка (возможность проведения ветки на участок). Наличие коммуникаций</t>
  </si>
  <si>
    <t>промышленные предприятия, складской комплек</t>
  </si>
  <si>
    <t>Земельный участок 2,3 га (возможность увеличения до 5 га). Возможное использование: промышленное предприятие, складской комплекс. Ж/д ветка в собственности. Наличие коммуникаций. Цена - 30 млн. руб. (за 2,3 га) , торг</t>
  </si>
  <si>
    <t>под строительство торгового комплекса</t>
  </si>
  <si>
    <t>Продаем земельный участок по ул.Большевистская (рядом МЕТРО С&amp;С). Под строительство торгового комплекса. Площадь 2,24га. Переуступка права аренды - 22млн.руб/га</t>
  </si>
  <si>
    <t>под размещение промышленного объекта, строительство склада, производства, металлобазы и т.п.</t>
  </si>
  <si>
    <t>получены ТУ</t>
  </si>
  <si>
    <t>Продается земельный участок (в собственности) по ул Петухова под размещение промышленного объекта, строительство склада, производства, металлобазы и т.п. Есть готовый проект строительства Складского комплекса класса А на этом участке площадью 8 000 м2 емкостью 14 000 паллетомест.  Получены все необходимые ТУ, проект готов к сдаче на экспертизу.  На участке имеется собственная ТП мощностью 380 кВт, ж/д тупик протяженностью более 500 м</t>
  </si>
  <si>
    <t>Роман, тел. (965) 825-36-33</t>
  </si>
  <si>
    <t>под строительство складской базы</t>
  </si>
  <si>
    <t>коммуникации</t>
  </si>
  <si>
    <t>Земельный участок 1.8 Га, ул.Аксенова, договор аренды под строительство складской базы, коммуникации, рядом ж/д, удобный подъезд. Конфигурация участка - прямоугольник</t>
  </si>
  <si>
    <t>АН "Арбат", тел. (383) 213-10-27</t>
  </si>
  <si>
    <t>ул. Полякова</t>
  </si>
  <si>
    <t>коммуникации рядом: вода, газ, электричество</t>
  </si>
  <si>
    <t>Земельный участок в черте города, недалеко от пр-та Дзержинского, 2 Га (аренда). Под строительство складского комплекса. Рельеф ровный, коммуникации рядом: вода, газ, электричество. Код варианта ПЗ-85.</t>
  </si>
  <si>
    <t>для строительства производственной базы</t>
  </si>
  <si>
    <t>КК 54:35:051990 Предлагается земельный участок площадью 1,57 га в собственности, категория земель: земли населенных пунктов. Разрешенное использование, (назначение): для строительства производственной базы. Участок ровный, квадратной формы, хорошие подъездные пути, расположен по первой линии</t>
  </si>
  <si>
    <t>АН "СИАН", тел. (383) 299-87-20</t>
  </si>
  <si>
    <t>ул. Дукача</t>
  </si>
  <si>
    <t>электричество (получены ТУ на период строительства 87 кВт), газ (по границе участка), точки подключения к источникам водоснабжения и канализирования в существующих колодцах(ориентир ул. Дукача,10)</t>
  </si>
  <si>
    <t>Земельный участок 15 000 кв.м. по ул. Дукача в Ленинском районе. ид права: собственность. Категория земель: населенных пунктов. Назначение: Земельный участок для строительства производственно-складского комплекса. Площадь участка: 1,5 Га. Место расположения (район): расположен в границах Ленинского района. Первая линия. Асфальтированный подъезд. Участок огорожен бетонными плитами. Геометрия: 185м Х 80м. ДОПОЛНИТЕЛЬНЫЕ УСЛОВИЯ: До центральной части города 20-25 минут, Находится рядом с федеральной трассой- ул. Станционная, рядом с Экспоцентром. Земельный налог: 15 000 руб. в год ! Коммуникации:  электричество (получены ТУ на период строительства 87 кВт), газ (по границе участка), точки подключения к источникам водоснабжения и канализирования в существующих колодцах(ориентир ул. Дукача,10). Возможно заведение ж/д тупика</t>
  </si>
  <si>
    <t>АН "НИАН", тел. (383) 209-15-00</t>
  </si>
  <si>
    <t>строительство здания торгового назначения</t>
  </si>
  <si>
    <t>получены все ТУ</t>
  </si>
  <si>
    <t>Продаем земельный участок в первой линии Бердского шоссе площадью 1.17Га. Отличное месторасположение. Получены все ТУ. Разрешенная мощность 370 кВт. Подробнее на нашем сайте www.ecopolis54.ru:  Площадь земельного участка – 11757 кв. м. Разрешенное использование – строительство здания торгового назначения. Вид права - договор аренды. Кадастровые номер земельного участка: 54:35:081295:152. Получены технические условия. Разрешенная мощность 374 Квт. Стоимость участка - 25 млн. рублей. Возможен торг.</t>
  </si>
  <si>
    <t>Александр, (913) 457-60-11</t>
  </si>
  <si>
    <t>Ориентир - за ТЦ Лента</t>
  </si>
  <si>
    <t>для строительства многофункционального здния или складского здания с торгово-выставочными помещениями</t>
  </si>
  <si>
    <t>Возможно подключение центральных коммуникаций. Есть возможность подключения э/мощности до 150 кВт, рядом проходит газопровод</t>
  </si>
  <si>
    <t>Предлагается к продаже земельный участок в собственности общей площадью 11433 кв.м. (1,14 Га). Категория земель- земли населенных пунктов для строительства многофункционального здания или складского здания с торгово-выставочными помещениями. Возможно подключение центральных коммуникаций. Есть возможность подключения э/мощности до 150 кВт, рядом проходит газопровод. Собственник ЮЛ. Номер в организации: П015136-КЗ</t>
  </si>
  <si>
    <t>АН "Деловой Новосибирск", тел. (383) 363-18-18</t>
  </si>
  <si>
    <t>многофункциональное</t>
  </si>
  <si>
    <t>Категория земель: земли населённых пунктов. Разрешённое использование: ногофункциональное. Земля в собственности. Ипотека, лизинг</t>
  </si>
  <si>
    <t>Анастасия. Тел. (383) 292-09-76 ЦСДРЗИ "Недвижимость Н"</t>
  </si>
  <si>
    <t>получены все согласования</t>
  </si>
  <si>
    <t>Земельный участок 1,0 га по ул. Дуача на первой линии, муниципальная аренда на период строительства промобъекта до конца 2012 г, получены все согласования, земля оформляется в собственность, возможна продажа половины участка. 12000 тыс.руб</t>
  </si>
  <si>
    <t>Городской жилищный центр, тел. (383) 220-01-02</t>
  </si>
  <si>
    <t>Центральные коммуникации. ЭЛ.мощности</t>
  </si>
  <si>
    <t>Бердское шоссе. ЖД тупики, кран. Удобное расположение.Центральные коммуникации. ЭЛ.мощности</t>
  </si>
  <si>
    <t>Лидер и Ко, тел. (383) 310-75-02</t>
  </si>
  <si>
    <t>пересечение ул. Богаткова и ул. Есенина</t>
  </si>
  <si>
    <t>строительство ТЦ</t>
  </si>
  <si>
    <t>подвод всех коммуникаций</t>
  </si>
  <si>
    <t>Продам участок 1 га, на пересечении улиц Есенина - Б.Богаткова. Подвод всех коммуникаций. Разрешение на строительство ТЦ. Вся техническая документация. 15 минут шагом от м. Золотая Нива. Развитый район</t>
  </si>
  <si>
    <t>собственник, тел. (983) 311-7408</t>
  </si>
  <si>
    <t>рядом с развязкой нового моста</t>
  </si>
  <si>
    <t>под строительство автокомплекса</t>
  </si>
  <si>
    <t>Вода, канализация рядом с границей участка</t>
  </si>
  <si>
    <t>Земельный участок 0,9 га под строительство автокомплекса рядом с развязкой нового моста. Вода, канализация рядом с границей участка, участок в аренде. ПЗ-109</t>
  </si>
  <si>
    <t>Ориентир - ул. Демакова</t>
  </si>
  <si>
    <t>0,9 гектара под коммерческую застройку.В собственности. Возможен перевод под жилую застройку (слушания). По информации, содержащейся в объявлении, и кадастровой карте определено, что это ЗУ с КН 54:35:091395:21 (площадь 6667 кв.м. земли общественно-деловой застройки под производственные и складские предприятия) и 54:35:091395:7 (площадью 2386 кв.м. для завершения строительства склада)</t>
  </si>
  <si>
    <t>ул. Федосеева</t>
  </si>
  <si>
    <t>под строительство многофункционального здания с помещениями кафе, оздоровительного центра, фитнес-клуба, салона красоты, центра развлечения для детей</t>
  </si>
  <si>
    <t>Все коммуникации. Часть техусловия выполнено, часть оплачено</t>
  </si>
  <si>
    <t>КН 54:35:071020:251 Земельный участок, граничащий с парковкой ТРЦ "Сибирский Молл", под строительство многофункционального здания с помещениями кафе, оздоровительного центра, фитнес-клуба, салона красоты, центра развлечения для детей. Удобное месторасположение, близость остановки транспорта, метро, спального района и крупного торгово-развлекательного центра - все это создает дополнительную привлекательность данному участку. Все коммуникации. Часть техусловия выполнено, часть оплачено. Договор аренды. Возможно рассмотрение совместного освоения земельного участка (за кв.м в проекте).</t>
  </si>
  <si>
    <t>Назаров Александр, тел. (913) 912-46-36</t>
  </si>
  <si>
    <t>под СТО, шиномонтаж, автомойку</t>
  </si>
  <si>
    <t>ул. Кубовая</t>
  </si>
  <si>
    <t>ул. Кубовая, ж/д тупик, собственность</t>
  </si>
  <si>
    <t>СибБизнесСтрой-Недвижимость, тел. (383) 214-45-76</t>
  </si>
  <si>
    <t>в шаговой доступности от пл. Калинина</t>
  </si>
  <si>
    <t>Есть лимиты по электричеству (420 кВт, можно увеличить до 1 Мвт,ТП собственная прямо на площадке), в достаточных объемах по газу, воде и канализованию</t>
  </si>
  <si>
    <t>Предлагаем вам предложение по продаже земельного участка в Заельцовском районе г.Новосибирска, в шаговой доступности от площади им.Калинина. Есть лимиты по электричеству (420 кВт, можно увеличить до 1 Мвт,ТП собственная прямо на площадке), в достаточных объемах по газу, воде и канализованию. Площадь участка 0,7025 Га</t>
  </si>
  <si>
    <t>АН "Акрополь", тел. (383) 210-55-10</t>
  </si>
  <si>
    <t>ул. Объединения</t>
  </si>
  <si>
    <t>под строительство склада</t>
  </si>
  <si>
    <t>Земельный участок под строительство склада (0,68 га)</t>
  </si>
  <si>
    <t>под строительство производственно-складских помещений. Зона П-2</t>
  </si>
  <si>
    <t>Земля в собственности под строительство произодственно-складских помещений. Зона П2</t>
  </si>
  <si>
    <t>ул. Красноармейская</t>
  </si>
  <si>
    <t>СРОЧНО ПРОДАМ!!!!! Земельный участок, ул. Красноармейская (ориентир ул. Посудоцентр на Никитина). Площадь – 5574 кв.м. (0,55 га.). Категория – земли населенных пунктов, назначение – для строительства общественного здания с помещениями торгового назначения. Правовой статус – Договор аренды с мэрией г. Новосибирска, с 20.12.12 – 20.12.2015 г. Общая проектная площадь застройки 2056 кв.м. из них 860 кв.м. - торговая площадь, 1240 кв.м. - административные помещения. Цена – 3 350 тыс.руб.</t>
  </si>
  <si>
    <t>Сибирская Правовая Компания "Проспект", (383) 221-17-21</t>
  </si>
  <si>
    <t>Бронный пер, 18</t>
  </si>
  <si>
    <t>для строительства зданий складов с административно-бытовыми помещениями</t>
  </si>
  <si>
    <t>ТУ на э/мощность 50 кВт., газ и ж/д пути рядом</t>
  </si>
  <si>
    <t>Земельный участок 5600 кв.м. в аренде для строительства зданий складов с административно-бытовыми помещениями. ТУ на э/мощность 50 кВт., газ и ж/д пути рядом.Бронный переулок,18. ТОРГ. Ориентир Винаповский мост. Вар.15708</t>
  </si>
  <si>
    <t>АН "Сибакадемстрой Недвижимость", тел. (383) 217-41-11</t>
  </si>
  <si>
    <t>ул. Большая</t>
  </si>
  <si>
    <t>для размещения площадки открытого хранения, строительства складского или производственного комплекса</t>
  </si>
  <si>
    <t>Наличие всех коммуникаций и мощностей</t>
  </si>
  <si>
    <t>Продажа земельного участка 0.5Га по ул. Станционной с Ж/Д тупиком. Упрощенный въезд с ул. Большой. Ж/Д тупик действующий. Данная площадка располагается на территории завода Сибсельмаша. Характеристика участка: 1. Площадь 5000кв.м. 2. Земельный участок и Ж/Д путь в собственности. 3. Наличие всех коммуникаций и мощностей. Данная площадь идеально подойдет для размещения площадки открытого хранения, строительства складского или производственного комплекса. Цена 6 000 000 руб</t>
  </si>
  <si>
    <t>Жилцентр, тел. )383) 286-54-50</t>
  </si>
  <si>
    <t>под логистический комплекс</t>
  </si>
  <si>
    <t>47 соток под логистический комплекс на 1-й линии 1-го Мочищенского шоссе + рядом 70 соток 7500 т.р</t>
  </si>
  <si>
    <t>тел. 952-923-6243</t>
  </si>
  <si>
    <t>вдоль Выборной, перед ТЭЦ-5</t>
  </si>
  <si>
    <t>промышленное</t>
  </si>
  <si>
    <t>Земельный участок расположен вдоль Выборной, перед ТЭЦ-5. Назначение - промышленное (возможно под стр-во АЗС, автомойки, сервисной станции). Участок прямоугольный. Возможен разумный торг</t>
  </si>
  <si>
    <t>Уникон, тел. (383) 344-53-34</t>
  </si>
  <si>
    <t>производственная площадка</t>
  </si>
  <si>
    <t>подключения к сетям не производилось, технические условия нужно получать</t>
  </si>
  <si>
    <t>Производственная площадка, расположена по адресу: город Новосибирск, ул. Светлановская (оринтир ТЦ Большая Медведица), первая линия, площадь 4233 кв.м. в собственности. подъездные пути не обустроены, подключения к сетям не производилось, технические условия нужно получать. Стоимость данного объекта составляет 25 000 000 (двадцать пять миллионов) рублей.</t>
  </si>
  <si>
    <t>ул. Игарская</t>
  </si>
  <si>
    <t>зона П2</t>
  </si>
  <si>
    <t>Техусловия на газ</t>
  </si>
  <si>
    <t>В собственности. 0,4 га, возможно увеличение, уменьшение. Есть комуникации. Зона П2. Территориально Игарская 20. Техусловия на газ. Продажа от собственника. Торг.</t>
  </si>
  <si>
    <t>Сергей, тел. 923-118-1088</t>
  </si>
  <si>
    <t>Первая линия, под строительство торгового центра</t>
  </si>
  <si>
    <t>ул. Плотинная</t>
  </si>
  <si>
    <t>под СТО и т.п.</t>
  </si>
  <si>
    <t>Договор аренды, под СТО и т.п. первая линия</t>
  </si>
  <si>
    <t>ориентир - Шлюз</t>
  </si>
  <si>
    <t>Земельный участок из земель населенных пунктов,расположенный в Советском районе г.Новосибирска площадью 3556 кв.м.Под строительство</t>
  </si>
  <si>
    <t>ОД1 (многофункциональные здания и комплексы, объединяющие виды разрешенного использования, установленные для зоны делового, общественного и коммерческого назначения)</t>
  </si>
  <si>
    <t>Разрешенное использование - ОД1 (многофункциональные здания и комплексы, объединяющие виды разрешенного использования, установленные для зоны делового, общественного и коммерческого назначения). Есть проект трехэтажного автомотоцентра, ресторана и гостиницы.
В непосредственной близости от "Метро"</t>
  </si>
  <si>
    <t>Гермес-Центр, тел. 8-913-987-86-90</t>
  </si>
  <si>
    <t>Каменская магистраль</t>
  </si>
  <si>
    <t>Продаем земельный участок площадью 3049 кв.м. Участок расположен в первой линии Каменской магистрали недалеко от "Ауры". Подробнее на нашем сайте www.ecopolis54.ru</t>
  </si>
  <si>
    <t>Александр, тел. 8-913-457-6011</t>
  </si>
  <si>
    <t>Продаем земельный участок в первой линии Каменской магистрали площадью 2748 кв.м. недалеко от "Ауры". Подробнее на нашем сайте www.ecopolis54.ru</t>
  </si>
  <si>
    <t>под склад или производство</t>
  </si>
  <si>
    <t xml:space="preserve">Земля в собственности 24 сотки под склад или производство. Ж/Д тупик в собственности 150м </t>
  </si>
  <si>
    <t>ул. Фабричная</t>
  </si>
  <si>
    <t>под капитальное строительство, проект на административное 17-этажное здание</t>
  </si>
  <si>
    <t>ТУ получены</t>
  </si>
  <si>
    <t xml:space="preserve">Ул. Фабричная, район остановки "Автовокзал", земельный участок 1907 кв.м. под капитальное строительство, проект на административное 17-ти этажное здание, ТУ получены, участок ровный, свободный от построек и деревьев. Возможно новое назначение и новое проектирование. </t>
  </si>
  <si>
    <t>Ирина Олеговна, тел. (383) 380-57-56</t>
  </si>
  <si>
    <t>Ориентир - ул. Краузе и Свечникова</t>
  </si>
  <si>
    <t>согласованы ТУ</t>
  </si>
  <si>
    <t>Постановление на выделение участка, аренда, разрешенное использование - под магазин смешанных товаров. Получены все разрешения, согласованы ТУ</t>
  </si>
  <si>
    <t>АН "Наследие", тел. 913-483-67-66</t>
  </si>
  <si>
    <t>ТУ центральные по требованию</t>
  </si>
  <si>
    <t>Земельный участок площадью 1,2 Га,оформлен в собственность.По границе участка- ж/д путь протяженность 750 м. ТУ центральные по требованию</t>
  </si>
  <si>
    <t>АН "Грановит", тел. (383) 227-11-57</t>
  </si>
  <si>
    <t>электричество, дорога, ж/д на территории</t>
  </si>
  <si>
    <t>Отдельное свидетельство, электричество, дорога, ЖД на территории, охрана, связь</t>
  </si>
  <si>
    <t>тел. 8-913-876-6204 Кирилл</t>
  </si>
  <si>
    <t>электричество, тепло, ж/д на территории</t>
  </si>
  <si>
    <t>Собственность, электричество, тепло, ЖД на территории, охрана</t>
  </si>
  <si>
    <t>тел. 8-903-903-1001 Игорь</t>
  </si>
  <si>
    <t>ул. Падунская</t>
  </si>
  <si>
    <t>для строительства высотного жилого дома</t>
  </si>
  <si>
    <t>Падунская, Земельный уасток для строительства высотного жилого дома</t>
  </si>
  <si>
    <t>Центр недвижимости и права, тел. 8-923-225-9555</t>
  </si>
  <si>
    <t>под производство, склады, стоянку спецтехники и т.п.</t>
  </si>
  <si>
    <t>рядом все коммуникации, ж/д ветка, газ - по участку</t>
  </si>
  <si>
    <t>Тайгинская. Участок в собственности. Возможна продажа по 0,5 га и 1 га. Рядом все коммуникации, ж/д ветка, газ - по участку. Под производство, склады, стоянку спецтехники и др.</t>
  </si>
  <si>
    <t>Частное, тел. 8-953-771-3820</t>
  </si>
  <si>
    <t>ул. Сибиряков-Гвардейцев, 56</t>
  </si>
  <si>
    <t>под строительство коммерческой недвижимости</t>
  </si>
  <si>
    <t>Петухова, Сибиряков-Гвардейцев, 56, в собственности под строительство коммерческой недвижимости с возможным использованием ЖД тупика, центральные коммуникации</t>
  </si>
  <si>
    <t>Частное, тел. 8-923-679-3109</t>
  </si>
  <si>
    <t>ул. Станционная 2-я</t>
  </si>
  <si>
    <t>все коммуникации подведены</t>
  </si>
  <si>
    <t>Станционная 2-я, Все коммуникации подведены, охраняемая территория. В собственности. Торг возможен</t>
  </si>
  <si>
    <t>Андор и Ко, тел. 8-913-986-2201</t>
  </si>
  <si>
    <t xml:space="preserve">Продам земельный участок площадью 1.4 Га, расположенный на торгово-логистической территории по ул. Толмачевское ш. Земельный участок находится в аренде с 2013 года сроком на три года, назначение участка строительство производственно-складского комплекса, ставка аренды 1 000 000 руб. в год. Все тех. условия получены, все точки подключения в непосредственной близости от участка, участок ограничен с двух сторон ж/д ветками, есть проект строительства здания площадью 3000 кв.м. К участку подходит заасфальтированная дорога, недалеко остановка общественного транспорта. Стоимость участка 18 000 000 руб. </t>
  </si>
  <si>
    <t>Продам земельный участок, ровный. Площадь 0.32 га. Земли ПРОМЫШЛЕННОГО!!! назначения. Может быть использован для размещения производственных, административных построек, а также разного рода сооружений для осуществления деятельности промышленных организации,переработке мясной, молочной продукции, для эксплуатации промышленных объектов.На рынке наиболее широко представлены два типа земель промышленного назначения: такие, на которых расположены старые промышленные объекты, реконструировать которые сложно, и которые проще сносить; либо промышленные земли, находящиеся в глубинке, вдали от коммуникаций, фактически, в чистом поле. Наш участок расположен вдоль трассы, новый!!! Вдоль участка проходит ЛЭП и газ. Рядом крупный населенный пункт с заинтересованной рабочей силой! Рядом ж/д тупик! Есть отдельный въезд. От Новосибирска ехать 20 минут. Земля в собственности. Цена недорогая - продажа срочная! Возможно деление участка по частям! Все решается в процессе переговоров. Звоните!!! Елена 213-70-98</t>
  </si>
  <si>
    <t>Городской жилищный центр, тел. 8 (383) 213-70-98</t>
  </si>
  <si>
    <t>Ориентир - завод "Теплоприбор"</t>
  </si>
  <si>
    <t>для производственной деятельности</t>
  </si>
  <si>
    <t>Продается земельный участок. Участок расположен на территории бывшего завода "Теплоприбор". Имеется возможность организации прямого выезда на ул.Пушкина. На территории расположено здание литейного цеха (под снос). Эл.мощности по согласованию до 150 кВт. Один из лучших участок завода. Категория земель: земли населенных пунктов для производственной деятельности. Подойдет под строительство новых зданий любого коммерческого назначения. На схеме выделен ЗЕЛЕНЫМ цветом. Так-же продаются другие участки (на схеме могут быть выделены цветом, могут нет). заштрихованные участки проданы. Цифрами указана цена продаваемых участков. На многих участках расположены здания пригодные к дальнейшей эксплуатации. Собственник Юр.лицо</t>
  </si>
  <si>
    <t>Эл.мощности по согласованию до 150 кВт</t>
  </si>
  <si>
    <t>АКН "РБрокер", тел. +7 (923) 609-57-20</t>
  </si>
  <si>
    <t>Чик</t>
  </si>
  <si>
    <t>все коммуникации центральные</t>
  </si>
  <si>
    <t>до Омской трассы 1 км</t>
  </si>
  <si>
    <t>ДОГОВОР АРЕНДЫ,ВСЕ КОММУНИКАЦИИ ЦЕНТРАЛЬНЫЕ НА ГРАНИЦЕ УЧАСТКА. С ЖД ТУПИКОМ + 10 000 000 РУБ. ДО ОМСКОЙ ТРАССЫ 1 КМ ПО АСФАЛЬТУ. http://maps.yandex.ru/?ll=82.469927%2C54.995872&amp;spn=0.117245%2C0.027880&amp;z=14&amp;l=sat%2Cskl , ТОРГ.</t>
  </si>
  <si>
    <t>на Барнаульской трассе за стеллой Искитим</t>
  </si>
  <si>
    <t>для строительства гостиницы, кафе, АЗС</t>
  </si>
  <si>
    <t>Продается земельный участок 0,5 Га на Барнаульской трассе расположен за стллой "Искитим" выезд в сторону из Бердскав сторону Искитима вдоль трассы. Разрешенное использование "Для строительства гостиницы, кафе, АЗС". Собственность</t>
  </si>
  <si>
    <t>АН Атлас, тел. +7-913-928-6680</t>
  </si>
  <si>
    <t xml:space="preserve">Хороший, ровный участок на федеральной трассе М-52 напротивторгового дома"Колорлон".Назначение земельного участка-для строительства здания автосервиса.Есть согласованный проект на строительство, есть технические условия на воду, слив, электроэнергию.Чистая продажа! ТОРГ!!! </t>
  </si>
  <si>
    <t>ОООТАУРТ, тел. 2-125-935</t>
  </si>
  <si>
    <t>на федеральной трассе М-52 напротивторгового дома"Колорлон"</t>
  </si>
  <si>
    <t>для строительства здания автосервиса</t>
  </si>
  <si>
    <t>есть технические условия на воду, слив, электроэнергию</t>
  </si>
  <si>
    <t>под строительство гостиничного комплекса</t>
  </si>
  <si>
    <t>Земельный участок 1 Га (в аренде) под строительство гостиничного комплекса</t>
  </si>
  <si>
    <t>Справочник по недвижимости №50 (628) от 22-29 декабря 2014</t>
  </si>
  <si>
    <t>ул. Тимирязева</t>
  </si>
  <si>
    <t>центральные коммуникации, э/мощности</t>
  </si>
  <si>
    <t>Земельный участок 1,1 га в собственности, центральные коммуникации, э/мощности. Въезд с ул. Тимирязева. Возможен торг</t>
  </si>
  <si>
    <t>под строительство магазина, гостиницы, складского комплекса</t>
  </si>
  <si>
    <t>есть тех.условия</t>
  </si>
  <si>
    <t>Петухова. Земельный участок 1,1 га на первой линии по улице Петухова. Под строительство маазина, гостиницы, складского комплекса. Договор аренды. Есть тех.условия, постановление</t>
  </si>
  <si>
    <t>Северный проезд, ровный участок 0,8 га. По Северному проезду, на первой линии, в собственности. Категория земель: земли населенных пунктов - для строительства торгового центра</t>
  </si>
  <si>
    <t>ул. Тюменская</t>
  </si>
  <si>
    <t>Тюменская, земельный участок 0,55 га, первая линия, собственность, есть действующий тупик 130 м</t>
  </si>
  <si>
    <t>Предлагается к продаже земельный участок 7 га, расположенный в Ленинском районе</t>
  </si>
  <si>
    <t>Земельный участок 0,3 Га расположенный в первой линии Каменской магистрали</t>
  </si>
  <si>
    <t>Земельный участок под строительство торгового центра</t>
  </si>
  <si>
    <t>(Аренда г. Новосибирск)</t>
  </si>
  <si>
    <t>Контактные данные арендодателя</t>
  </si>
  <si>
    <t>Арендная плата в месяц, руб./кв.м.</t>
  </si>
  <si>
    <t>Ссылка на объявление</t>
  </si>
  <si>
    <t>Калиниский</t>
  </si>
  <si>
    <t>ул. Оловозаводская</t>
  </si>
  <si>
    <t>под производство, склады, стоянку спецтехники, хранение стройматериалов и т.д.</t>
  </si>
  <si>
    <t>открытая площадка</t>
  </si>
  <si>
    <t>Ставка капитализации:</t>
  </si>
  <si>
    <t>Тайгинская, возможно частями по 0,5 га и 1 га. Рядом все коммуникации, ж/д ветка, газ по участку. Под производство, склады, стоянку спецтехники, хранение стройматериалов и др.</t>
  </si>
  <si>
    <t>Олозаводская, открытая площадка, площадка под козловым краном от 20 кв.м. и выше</t>
  </si>
  <si>
    <t>Большевистская, открытая площадка</t>
  </si>
  <si>
    <t>Комплекс Материальных Складов, тел. 325-30-35</t>
  </si>
  <si>
    <t>Дельта, тел. 330-50-60</t>
  </si>
  <si>
    <t>ул. Писемского</t>
  </si>
  <si>
    <t>Писемского, открытая площадка, бетонированная площадка</t>
  </si>
  <si>
    <t>Назаров НН, тел. 8-913-753-1956</t>
  </si>
  <si>
    <t>ул. А. Лежена</t>
  </si>
  <si>
    <t>гостиницы, мотели</t>
  </si>
  <si>
    <t>Земельный участок на ул. А. Лежена. Собственность. Земли населенных пунктов - гостиницы, мотели</t>
  </si>
  <si>
    <t>тел. 8-983-122-3333</t>
  </si>
  <si>
    <t>ул. Фрунзе</t>
  </si>
  <si>
    <t>многоэтажное строительство</t>
  </si>
  <si>
    <t>Земельный участок на ул. Фрунзе. Земли населенных пунктов. Под многоэтажное строительство</t>
  </si>
  <si>
    <t>ул. Толмачевская</t>
  </si>
  <si>
    <t>Земельный участок на ул. Толмачевская площадью 84,5 соток</t>
  </si>
  <si>
    <t>ул. Приморская</t>
  </si>
  <si>
    <t>под многоэтажное строительство</t>
  </si>
  <si>
    <t>Земельный участок ул. Приморская. Земли населенных пунктов. Под многоэтажное строительство. Собственность</t>
  </si>
  <si>
    <t>п. Двуречье</t>
  </si>
  <si>
    <t>для строительства многоквартирного жилого дома</t>
  </si>
  <si>
    <t>Земельный участок в поселке Двуречье площадью 16 соток. Для строительства многоквартирного жилого дома. Возможен торг</t>
  </si>
  <si>
    <t>под строительство промышленого объекта</t>
  </si>
  <si>
    <t>Земельный участок в Криводановке под строительство промышленного объекта, на правах аренды. Категория земель: земли промышленности</t>
  </si>
  <si>
    <t>Черепановский</t>
  </si>
  <si>
    <t>Черпаново</t>
  </si>
  <si>
    <t>Черепаново. Под коммерческую застройку с ж/д путями</t>
  </si>
  <si>
    <t>АН "Дельта", тел. 330-50-60</t>
  </si>
  <si>
    <t>Восточный п., 12</t>
  </si>
  <si>
    <t>Восточный п.,12. Есть проект по строительству 14-ти этажного жилого дома</t>
  </si>
  <si>
    <t>тел. 299-55-27</t>
  </si>
  <si>
    <t>под застройку склада</t>
  </si>
  <si>
    <t>электричество</t>
  </si>
  <si>
    <t>электричество, тепло, вода</t>
  </si>
  <si>
    <t>Участок 20 соток. Асфальт, дорога, электричество, тепло, вода, охрана. Отдельное свидетельство. Www.Карьермочишенская3</t>
  </si>
  <si>
    <t>Земельный участок 1 Га в собственности, под застройку склада. Догрога, электричество, охрана. Www.Каьемочищенская3</t>
  </si>
  <si>
    <t>Собственник, тел. 8-903-903-1001</t>
  </si>
  <si>
    <t>Собственник, тел. 8-913-904-5071</t>
  </si>
  <si>
    <t>ул. Станционная 2-я, 29</t>
  </si>
  <si>
    <t>под производство, склады</t>
  </si>
  <si>
    <t>ул. Станционная 2-я, 29, наличие мощностей до 2000 кв, под производство, склады, рядом коммуникации</t>
  </si>
  <si>
    <t>тел. 341-97-77</t>
  </si>
  <si>
    <t>под различный вид деятельности</t>
  </si>
  <si>
    <t>Приграничная. На территории Бизнес-Парвка "Южный" создаютсяразличные земельные участки под организацию вашего бизнеса. Возможна аренда различных площадей под различный вид деятелноси</t>
  </si>
  <si>
    <t>тел. 8-913-903-0111</t>
  </si>
  <si>
    <t>п. Первомайский</t>
  </si>
  <si>
    <t>ЛПХ, возможно ДНТ или СНТ</t>
  </si>
  <si>
    <t>сельхозпроизводство, возможно ДННТ или СНТ</t>
  </si>
  <si>
    <t>п. Первомайский Искитимскго района, трасса на Бурмистрово. Назначение - ЛПХ, возможно ДНТ СНТ. Рассматриваем бартер. Собственник</t>
  </si>
  <si>
    <t>п. Первомайский Искитимского района, трасса на Бурмистрово. Назначение - сельхозпроизводство, возможно ДНТ СНТ. Рассматриваем бартер</t>
  </si>
  <si>
    <t>Центр Недвижимости и Права, тел. 8-953-800-7637</t>
  </si>
  <si>
    <t>около дороги</t>
  </si>
  <si>
    <t>Петухова. Земельный участок ровный, прямоугольный, окло дороги, расположен напротив дома 25 по ул. Петухова. К участку ведет асфальтированная дорга. Выделен мэрией под строительство</t>
  </si>
  <si>
    <t>Частное, тел. 8-983-323-0211</t>
  </si>
  <si>
    <t>под строительство торгового центра или офисного здания</t>
  </si>
  <si>
    <t>оринтир - ж/д вокзал "Новосибирск-Западный"</t>
  </si>
  <si>
    <t>техусловия согласованы</t>
  </si>
  <si>
    <t>Под строительство торгового центра или офисного здания. Рядом остановка общественного транспорта, ж/д вокзал "Новосибирск-Западный", первая линия, техусловия согласованы</t>
  </si>
  <si>
    <t>Плюс-К, тел. 8-913-007-4647</t>
  </si>
  <si>
    <t>ул. Переездная</t>
  </si>
  <si>
    <t>открытые складские площадки</t>
  </si>
  <si>
    <t>Переездная, открытые складские площади и оборудованную подкрановую площадку на длительный срок, два з/у 1,1 га и 2,4 га. Логистические преимущества: Северо-восточная транспортная развязка</t>
  </si>
  <si>
    <t>тел. 299-22-99</t>
  </si>
  <si>
    <t>Сдам в долгосрочную и краткосрочную аренду земельный участок площадью 0,37 га в собственности, г. Новосибирск, Октябрьский район. Вода, электричество в непосредственной близости</t>
  </si>
  <si>
    <t>тел. 8-913-985-54-14 Павел</t>
  </si>
  <si>
    <t>ул. Зареченская</t>
  </si>
  <si>
    <t>под СТО, автомойку</t>
  </si>
  <si>
    <t>Зареченская, под СТО, автомойку</t>
  </si>
  <si>
    <t>НИАН, тел. 209-15-02</t>
  </si>
  <si>
    <t>тел. 291-51-45</t>
  </si>
  <si>
    <t>Открытая площадка, Троллейная, 85 (первая линия, напротив ТРЦ Континент). Отдельный въезд с ул. Троллейная, площадка огорожена</t>
  </si>
  <si>
    <t>ул. Троллейная, 85</t>
  </si>
  <si>
    <t>2-ая Станционая, 29. Первая линия.Бетонный забор, подъездные пути, отдельный въезд. До 2000 кВт</t>
  </si>
  <si>
    <t>для строительства магазина</t>
  </si>
  <si>
    <t>готовы ТУ на воду и электричество</t>
  </si>
  <si>
    <t>Кубовая. Участок расположен между домами 57 и 59а по ул. Кубовой. Для строительства магазина. Готовы ТУ на воду и электричество.Получено разрешение на строительство</t>
  </si>
  <si>
    <t>ул. Громова</t>
  </si>
  <si>
    <t>под капитальное строительство</t>
  </si>
  <si>
    <t>Земельный участок на ул. Громова, площадью 35 соток, под капитальое строительство</t>
  </si>
  <si>
    <t>ул. Северная</t>
  </si>
  <si>
    <t>для строительства гостиницы</t>
  </si>
  <si>
    <t>пересечение улиц Северная и Падунская</t>
  </si>
  <si>
    <t>Участок на пересечении ул. Северная и ул. Падунская, для строительства гостиницы</t>
  </si>
  <si>
    <t>Примечание</t>
  </si>
  <si>
    <t xml:space="preserve">                                                                                                                                                                                                                                                                                                                                                                                                                                                                                                                                                                                                                                                                                                                                                                                                                                                                                                                                                                                                                                                                                                                                                                                                                                                                                                                                                                                                                                                                                                                                                                                                                                                                                                                                                                                                                                                                                                                                                                                                                                                                                                                                                                                                                                                                                                                                                                                                                                                                                                                                                                                                                                                                                                                                                                                                                                                                                                                                                                                                                                                                                                                                                                                                                                                                                                                                                                                                                                                                                                                                                                                                                                                                                                                                                                                                                                                                                                                                                                                                                                                                                                                                                                                                                                                                                                                                                                                                                                                                                                                                                                                                                                                                                                                                                                                                                                                                                                                                                                                                                                                                                                                                                                                                                                                                                                                                                                                                                                                                                                                                                                                                                                                                                                                                                                                                                                                                                                                                                                                                                                                                                                                                                                                                                                                                                                                                                                                                                                                                                                                                                                                                                                                                                                                                                                                                                                                                                                                                                                                                                                                                                                                                                                                                                                                                                                                                                                                                                                                                                                                                                                                                                                                                                                                                                                                                                                                                                                                                                                                                                                                                                                                                                                                                                                                                                                                                                                                                                                                                                                                                                                                                                                                                                                                                                                                                                                                                                                                                                                                                                                                                                                                                                                                                                                                                                                                                                                                                                                                                                                                                                                                                                                                                                                                                                                                                                                                                                                                                                                                                                                                                                                                                                                                                                                                                                                                                                                                                                                                                                                                                                                                                                                                                                                                                                                                                                                                                                                                                                                                                                                                                                                                                                                                                                                                                                                                                                                                                                                                                                                                                                                                                                                                                                                                                                                                                                                                                                                                                                                                                                                                                                                                                                                                                                                                                                                                                                                                                                                                                                                                                                                                                                                                                                                                                                                                                                                                                                                                                                                                                                                                                                                                                                                                                                                                                                                                                                                                                                                                                                                                                                                                                                                                                                                                                                                                                                                                                                                                                                                                                                                                                                                                                                                                                                                                                                                                                                                                                                                                                                                                                                                                                                                                                                                                                                                                                                                                                                                                                                                                                                                                                                                                                                                                                                                                                                                                                                                                                                                                                                                                                                                                                                                                                                                                                                                                                                                                                                                                                                                                                                                                                                                                                                                                                                                                                                                                                                                                                                                                                                                                                                                                                                                                                                                                                                                                                                                                                                                                                                                                                                                                                                                                                                                                                                                                                                                                                                                                                                                                                                                                                                                                                                                                                                                                                                                                                                                                                                                                                                                                                                                                                                                                                                                                                                                                                                                                                                                                                                                                                                                                                                                                                                                                                                                               </t>
  </si>
</sst>
</file>

<file path=xl/styles.xml><?xml version="1.0" encoding="utf-8"?>
<styleSheet xmlns="http://schemas.openxmlformats.org/spreadsheetml/2006/main">
  <numFmts count="34">
    <numFmt numFmtId="7" formatCode="#,##0.00&quot;р.&quot;;\-#,##0.00&quot;р.&quot;"/>
    <numFmt numFmtId="8" formatCode="#,##0.00&quot;р.&quot;;[Red]\-#,##0.00&quot;р.&quot;"/>
    <numFmt numFmtId="41" formatCode="_-* #,##0_р_._-;\-* #,##0_р_._-;_-* &quot;-&quot;_р_._-;_-@_-"/>
    <numFmt numFmtId="44" formatCode="_-* #,##0.00&quot;р.&quot;_-;\-* #,##0.00&quot;р.&quot;_-;_-* &quot;-&quot;??&quot;р.&quot;_-;_-@_-"/>
    <numFmt numFmtId="43" formatCode="_-* #,##0.00_р_._-;\-* #,##0.00_р_._-;_-* &quot;-&quot;??_р_._-;_-@_-"/>
    <numFmt numFmtId="164" formatCode="_-* #,##0_р_._-;\-* #,##0_р_._-;_-* &quot;-&quot;??_р_._-;_-@_-"/>
    <numFmt numFmtId="165" formatCode="_-* #,##0.00\ _$_-;\-* #,##0.00\ _$_-;_-* &quot;-&quot;??\ _$_-;_-@_-"/>
    <numFmt numFmtId="166" formatCode="#,##0_р_."/>
    <numFmt numFmtId="167" formatCode="_-* #,##0.0\ _р_._-;\-* #,##0.0\ _р_._-;_-* &quot;-&quot;\ _р_._-;_-@_-"/>
    <numFmt numFmtId="168" formatCode="&quot;$&quot;#,##0_);[Red]\(&quot;$&quot;#,##0\)"/>
    <numFmt numFmtId="169" formatCode="_-* #,##0.000\ _$_-;\-* #,##0.000\ _$_-;_-* &quot;-&quot;\ _$_-;_-@_-"/>
    <numFmt numFmtId="170" formatCode="\$#,##0\ ;\(\$#,##0\)"/>
    <numFmt numFmtId="171" formatCode="#,##0.000[$р.-419];\-#,##0.000[$р.-419]"/>
    <numFmt numFmtId="172" formatCode="_-* #,##0.0\ _$_-;\-* #,##0.0\ _$_-;_-* &quot;-&quot;??\ _$_-;_-@_-"/>
    <numFmt numFmtId="173" formatCode="_-* #,##0.00[$€-1]_-;\-* #,##0.00[$€-1]_-;_-* &quot;-&quot;??[$€-1]_-"/>
    <numFmt numFmtId="174" formatCode="0.0%"/>
    <numFmt numFmtId="175" formatCode="#,##0.0_);\(#,##0.0\)"/>
    <numFmt numFmtId="176" formatCode="#,##0_ ;[Red]\-#,##0\ "/>
    <numFmt numFmtId="177" formatCode="_-* #,##0_-;\-* #,##0_-;_-* &quot;-&quot;_-;_-@_-"/>
    <numFmt numFmtId="178" formatCode="_-* #,##0.00_-;\-* #,##0.00_-;_-* &quot;-&quot;??_-;_-@_-"/>
    <numFmt numFmtId="179" formatCode="_-&quot;£&quot;* #,##0_-;\-&quot;£&quot;* #,##0_-;_-&quot;£&quot;* &quot;-&quot;_-;_-@_-"/>
    <numFmt numFmtId="180" formatCode="_-&quot;£&quot;* #,##0.00_-;\-&quot;£&quot;* #,##0.00_-;_-&quot;£&quot;* &quot;-&quot;??_-;_-@_-"/>
    <numFmt numFmtId="181" formatCode="#,##0.00&quot;т.р.&quot;;\-#,##0.00&quot;т.р.&quot;"/>
    <numFmt numFmtId="182" formatCode="General_)"/>
    <numFmt numFmtId="183" formatCode="#,##0.000_ ;\-#,##0.000\ "/>
    <numFmt numFmtId="184" formatCode="#,##0.00_ ;[Red]\-#,##0.00\ "/>
    <numFmt numFmtId="185" formatCode="_-* #,##0.000_р_._-;\-* #,##0.000_р_._-;_-* &quot;-&quot;???????_р_._-;_-@_-"/>
    <numFmt numFmtId="186" formatCode="\$\ #,##0.0;[Red]\-\$\ #,##0.0"/>
    <numFmt numFmtId="187" formatCode="0.000"/>
    <numFmt numFmtId="188" formatCode="0.0"/>
    <numFmt numFmtId="189" formatCode="_(* #,##0.00_);_(* \(#,##0.00\);_(* &quot;-&quot;??_);_(@_)"/>
    <numFmt numFmtId="190" formatCode="_-* #,##0\ _$_-;\-* #,##0\ _$_-;_-* &quot;-&quot;\ _$_-;_-@_-"/>
    <numFmt numFmtId="191" formatCode="#,##0.00_ ;\-#,##0.00\ "/>
    <numFmt numFmtId="192" formatCode="#,##0.000"/>
  </numFmts>
  <fonts count="82">
    <font>
      <sz val="11"/>
      <color theme="1"/>
      <name val="Calibri"/>
      <family val="2"/>
      <scheme val="minor"/>
    </font>
    <font>
      <sz val="11"/>
      <color theme="1"/>
      <name val="Calibri"/>
      <family val="2"/>
      <charset val="204"/>
      <scheme val="minor"/>
    </font>
    <font>
      <sz val="11"/>
      <color theme="1"/>
      <name val="Calibri"/>
      <family val="2"/>
      <scheme val="minor"/>
    </font>
    <font>
      <b/>
      <sz val="10"/>
      <name val="Times New Roman"/>
      <family val="1"/>
      <charset val="204"/>
    </font>
    <font>
      <sz val="10"/>
      <color rgb="FFFF0000"/>
      <name val="Times New Roman"/>
      <family val="1"/>
      <charset val="204"/>
    </font>
    <font>
      <sz val="10"/>
      <name val="Arial"/>
      <family val="2"/>
      <charset val="204"/>
    </font>
    <font>
      <sz val="11"/>
      <name val="?l?r ?o?S?V?b?N"/>
      <family val="3"/>
    </font>
    <font>
      <sz val="10"/>
      <name val="’†?S?V?b?N‘М"/>
      <family val="3"/>
      <charset val="128"/>
    </font>
    <font>
      <sz val="10"/>
      <name val="Arial Cyr"/>
      <family val="2"/>
      <charset val="204"/>
    </font>
    <font>
      <sz val="10"/>
      <name val="Helv"/>
    </font>
    <font>
      <sz val="10"/>
      <name val="Helv"/>
      <charset val="204"/>
    </font>
    <font>
      <sz val="10"/>
      <color indexed="8"/>
      <name val="Arial"/>
      <family val="2"/>
      <charset val="204"/>
    </font>
    <font>
      <sz val="10"/>
      <name val="Helv"/>
      <family val="2"/>
    </font>
    <font>
      <sz val="10"/>
      <name val="Arial Cyr"/>
      <charset val="204"/>
    </font>
    <font>
      <sz val="1"/>
      <color indexed="16"/>
      <name val="Courier"/>
      <family val="3"/>
    </font>
    <font>
      <sz val="1"/>
      <color indexed="8"/>
      <name val="Courier"/>
      <family val="3"/>
    </font>
    <font>
      <b/>
      <sz val="1"/>
      <color indexed="8"/>
      <name val="Courier"/>
      <family val="3"/>
    </font>
    <font>
      <sz val="11"/>
      <color indexed="8"/>
      <name val="Calibri"/>
      <family val="2"/>
      <charset val="204"/>
    </font>
    <font>
      <sz val="11"/>
      <color indexed="9"/>
      <name val="Calibri"/>
      <family val="2"/>
      <charset val="204"/>
    </font>
    <font>
      <sz val="7"/>
      <name val="Times New Roman Cyr"/>
      <charset val="204"/>
    </font>
    <font>
      <sz val="9"/>
      <color indexed="56"/>
      <name val="Frutiger 45 Light"/>
      <family val="2"/>
    </font>
    <font>
      <b/>
      <sz val="10"/>
      <name val="Arial"/>
      <family val="2"/>
      <charset val="204"/>
    </font>
    <font>
      <sz val="10"/>
      <color indexed="24"/>
      <name val="Arial"/>
      <family val="2"/>
      <charset val="204"/>
    </font>
    <font>
      <sz val="10"/>
      <name val="MS Sans Serif"/>
      <family val="2"/>
      <charset val="204"/>
    </font>
    <font>
      <u/>
      <sz val="10"/>
      <color indexed="36"/>
      <name val="Arial Cyr"/>
      <charset val="204"/>
    </font>
    <font>
      <sz val="10"/>
      <name val="Arial"/>
      <family val="2"/>
    </font>
    <font>
      <sz val="9"/>
      <name val="Futura UBS Bk"/>
      <family val="2"/>
    </font>
    <font>
      <b/>
      <sz val="10"/>
      <name val="Times New Roman Cyr"/>
      <family val="1"/>
      <charset val="204"/>
    </font>
    <font>
      <b/>
      <sz val="18"/>
      <color indexed="24"/>
      <name val="Arial"/>
      <family val="2"/>
      <charset val="204"/>
    </font>
    <font>
      <b/>
      <sz val="12"/>
      <color indexed="24"/>
      <name val="Arial"/>
      <family val="2"/>
      <charset val="204"/>
    </font>
    <font>
      <u/>
      <sz val="10"/>
      <color indexed="12"/>
      <name val="Arial Cyr"/>
      <charset val="204"/>
    </font>
    <font>
      <b/>
      <i/>
      <sz val="11"/>
      <color indexed="12"/>
      <name val="Arial Cyr"/>
      <family val="2"/>
      <charset val="204"/>
    </font>
    <font>
      <sz val="12"/>
      <name val="Gill Sans"/>
    </font>
    <font>
      <sz val="8"/>
      <name val="Helv"/>
      <charset val="204"/>
    </font>
    <font>
      <sz val="22"/>
      <name val="UBSHeadline"/>
      <family val="1"/>
    </font>
    <font>
      <sz val="8"/>
      <name val="Helv"/>
    </font>
    <font>
      <sz val="11"/>
      <color indexed="62"/>
      <name val="Calibri"/>
      <family val="2"/>
      <charset val="204"/>
    </font>
    <font>
      <b/>
      <sz val="8"/>
      <name val="Arial Cyr"/>
      <family val="2"/>
      <charset val="204"/>
    </font>
    <font>
      <b/>
      <sz val="11"/>
      <color indexed="63"/>
      <name val="Calibri"/>
      <family val="2"/>
      <charset val="204"/>
    </font>
    <font>
      <b/>
      <sz val="11"/>
      <color indexed="52"/>
      <name val="Calibri"/>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8"/>
      <name val="Arial Cyr"/>
    </font>
    <font>
      <b/>
      <sz val="14"/>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0"/>
      <color indexed="12"/>
      <name val="Arial Cyr"/>
      <family val="2"/>
      <charset val="204"/>
    </font>
    <font>
      <b/>
      <sz val="11"/>
      <color indexed="8"/>
      <name val="Calibri"/>
      <family val="2"/>
      <charset val="204"/>
    </font>
    <font>
      <b/>
      <i/>
      <sz val="14"/>
      <color indexed="10"/>
      <name val="Arial Cyr"/>
      <family val="2"/>
      <charset val="204"/>
    </font>
    <font>
      <b/>
      <sz val="12"/>
      <color indexed="8"/>
      <name val="Courier"/>
      <family val="3"/>
    </font>
    <font>
      <b/>
      <sz val="11"/>
      <color indexed="9"/>
      <name val="Calibri"/>
      <family val="2"/>
      <charset val="204"/>
    </font>
    <font>
      <b/>
      <sz val="18"/>
      <color indexed="56"/>
      <name val="Cambria"/>
      <family val="2"/>
      <charset val="204"/>
    </font>
    <font>
      <sz val="10"/>
      <color indexed="9"/>
      <name val="Arial Cyr"/>
      <family val="2"/>
      <charset val="204"/>
    </font>
    <font>
      <sz val="11"/>
      <color indexed="60"/>
      <name val="Calibri"/>
      <family val="2"/>
      <charset val="204"/>
    </font>
    <font>
      <sz val="12"/>
      <name val="Arial Cyr"/>
      <family val="2"/>
      <charset val="204"/>
    </font>
    <font>
      <sz val="11"/>
      <color indexed="20"/>
      <name val="Calibri"/>
      <family val="2"/>
      <charset val="204"/>
    </font>
    <font>
      <b/>
      <sz val="11"/>
      <name val="Arial Cyr"/>
      <family val="2"/>
      <charset val="204"/>
    </font>
    <font>
      <sz val="11"/>
      <name val="Times New Roman CYR"/>
      <family val="1"/>
      <charset val="204"/>
    </font>
    <font>
      <i/>
      <sz val="11"/>
      <color indexed="23"/>
      <name val="Calibri"/>
      <family val="2"/>
      <charset val="204"/>
    </font>
    <font>
      <sz val="10"/>
      <name val="Arial CYR"/>
    </font>
    <font>
      <b/>
      <i/>
      <sz val="14"/>
      <color indexed="57"/>
      <name val="Arial Cyr"/>
      <family val="2"/>
      <charset val="204"/>
    </font>
    <font>
      <sz val="10"/>
      <color indexed="8"/>
      <name val="Times New Roman Cyr"/>
      <family val="1"/>
      <charset val="204"/>
    </font>
    <font>
      <sz val="11"/>
      <color indexed="52"/>
      <name val="Calibri"/>
      <family val="2"/>
      <charset val="204"/>
    </font>
    <font>
      <sz val="14"/>
      <name val="Arial Cyr"/>
      <family val="2"/>
      <charset val="204"/>
    </font>
    <font>
      <sz val="12"/>
      <color indexed="24"/>
      <name val="Arial"/>
      <family val="2"/>
      <charset val="204"/>
    </font>
    <font>
      <sz val="11"/>
      <color indexed="10"/>
      <name val="Calibri"/>
      <family val="2"/>
      <charset val="204"/>
    </font>
    <font>
      <sz val="10"/>
      <name val="NTHarmonica"/>
    </font>
    <font>
      <sz val="11"/>
      <color indexed="17"/>
      <name val="Calibri"/>
      <family val="2"/>
      <charset val="204"/>
    </font>
    <font>
      <sz val="8"/>
      <name val="Arial Cyr"/>
      <family val="2"/>
      <charset val="204"/>
    </font>
    <font>
      <sz val="10"/>
      <color indexed="8"/>
      <name val="MS Sans Serif"/>
      <family val="2"/>
      <charset val="204"/>
    </font>
    <font>
      <sz val="10"/>
      <name val="Times New Roman"/>
      <family val="1"/>
      <charset val="204"/>
    </font>
    <font>
      <b/>
      <sz val="14"/>
      <name val="Times New Roman"/>
      <family val="1"/>
      <charset val="204"/>
    </font>
    <font>
      <sz val="10"/>
      <color theme="1"/>
      <name val="Times New Roman"/>
      <family val="1"/>
      <charset val="204"/>
    </font>
    <font>
      <b/>
      <sz val="14"/>
      <color theme="1"/>
      <name val="Times New Roman"/>
      <family val="1"/>
      <charset val="204"/>
    </font>
    <font>
      <u/>
      <sz val="11"/>
      <color theme="10"/>
      <name val="Calibri"/>
      <family val="2"/>
      <scheme val="minor"/>
    </font>
    <font>
      <sz val="10"/>
      <color indexed="8"/>
      <name val="Times New Roman"/>
      <family val="1"/>
      <charset val="204"/>
    </font>
    <font>
      <b/>
      <sz val="14"/>
      <color indexed="8"/>
      <name val="Times New Roman"/>
      <family val="1"/>
      <charset val="204"/>
    </font>
    <font>
      <u/>
      <sz val="11"/>
      <color theme="10"/>
      <name val="Times New Roman"/>
      <family val="1"/>
      <charset val="204"/>
    </font>
  </fonts>
  <fills count="35">
    <fill>
      <patternFill patternType="none"/>
    </fill>
    <fill>
      <patternFill patternType="gray125"/>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2"/>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23"/>
        <bgColor indexed="24"/>
      </patternFill>
    </fill>
    <fill>
      <patternFill patternType="solid">
        <fgColor theme="4" tint="0.79998168889431442"/>
        <bgColor indexed="64"/>
      </patternFill>
    </fill>
    <fill>
      <patternFill patternType="solid">
        <fgColor indexed="31"/>
        <bgColor indexed="64"/>
      </patternFill>
    </fill>
  </fills>
  <borders count="17">
    <border>
      <left/>
      <right/>
      <top/>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right/>
      <top/>
      <bottom style="double">
        <color indexed="52"/>
      </bottom>
      <diagonal/>
    </border>
  </borders>
  <cellStyleXfs count="2003">
    <xf numFmtId="0" fontId="0" fillId="0" borderId="0"/>
    <xf numFmtId="43" fontId="2" fillId="0" borderId="0" applyFont="0" applyFill="0" applyBorder="0" applyAlignment="0" applyProtection="0"/>
    <xf numFmtId="0" fontId="5" fillId="0" borderId="0"/>
    <xf numFmtId="40" fontId="6" fillId="0" borderId="0" applyFont="0" applyFill="0" applyBorder="0" applyAlignment="0" applyProtection="0"/>
    <xf numFmtId="0" fontId="7" fillId="0" borderId="0"/>
    <xf numFmtId="0" fontId="5" fillId="0" borderId="0"/>
    <xf numFmtId="0" fontId="8"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10" fillId="0" borderId="0"/>
    <xf numFmtId="0" fontId="10"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0"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0"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9" fillId="0" borderId="0"/>
    <xf numFmtId="0" fontId="9" fillId="0" borderId="0"/>
    <xf numFmtId="0" fontId="10" fillId="0" borderId="0"/>
    <xf numFmtId="0" fontId="10" fillId="0" borderId="0"/>
    <xf numFmtId="0" fontId="10"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0" fillId="0" borderId="0"/>
    <xf numFmtId="0" fontId="10" fillId="0" borderId="0"/>
    <xf numFmtId="0" fontId="10" fillId="0" borderId="0"/>
    <xf numFmtId="0" fontId="10"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0" fillId="0" borderId="0"/>
    <xf numFmtId="0" fontId="10"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0" fillId="0" borderId="0"/>
    <xf numFmtId="0" fontId="12" fillId="0" borderId="0"/>
    <xf numFmtId="0" fontId="10" fillId="0" borderId="0"/>
    <xf numFmtId="0" fontId="9" fillId="0" borderId="0"/>
    <xf numFmtId="0" fontId="10" fillId="0" borderId="0"/>
    <xf numFmtId="0" fontId="9" fillId="0" borderId="0"/>
    <xf numFmtId="0" fontId="10" fillId="0" borderId="0"/>
    <xf numFmtId="0" fontId="9" fillId="0" borderId="0" applyFont="0" applyBorder="0" applyAlignment="0"/>
    <xf numFmtId="0" fontId="9" fillId="0" borderId="0"/>
    <xf numFmtId="0" fontId="9" fillId="0" borderId="0" applyFont="0" applyBorder="0" applyAlignment="0"/>
    <xf numFmtId="0" fontId="9" fillId="0" borderId="0"/>
    <xf numFmtId="0" fontId="10" fillId="0" borderId="0"/>
    <xf numFmtId="0" fontId="10" fillId="0" borderId="0"/>
    <xf numFmtId="0" fontId="9" fillId="0" borderId="0"/>
    <xf numFmtId="0" fontId="9" fillId="0" borderId="0" applyFont="0" applyBorder="0" applyAlignment="0"/>
    <xf numFmtId="0" fontId="9" fillId="0" borderId="0" applyFont="0" applyBorder="0" applyAlignment="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0" fillId="0" borderId="0"/>
    <xf numFmtId="0" fontId="9" fillId="0" borderId="0" applyFont="0" applyBorder="0" applyAlignment="0"/>
    <xf numFmtId="0" fontId="9" fillId="0" borderId="0" applyFont="0" applyBorder="0" applyAlignment="0"/>
    <xf numFmtId="0" fontId="9" fillId="0" borderId="0" applyFont="0" applyBorder="0" applyAlignment="0"/>
    <xf numFmtId="0" fontId="9" fillId="0" borderId="0" applyFont="0" applyBorder="0" applyAlignment="0"/>
    <xf numFmtId="0" fontId="9"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0"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0" fillId="0" borderId="0"/>
    <xf numFmtId="0" fontId="9" fillId="0" borderId="0"/>
    <xf numFmtId="0" fontId="9" fillId="0" borderId="0" applyFont="0" applyBorder="0" applyAlignment="0"/>
    <xf numFmtId="0" fontId="9" fillId="0" borderId="0"/>
    <xf numFmtId="0" fontId="9" fillId="0" borderId="0" applyFont="0" applyBorder="0" applyAlignment="0"/>
    <xf numFmtId="0" fontId="9" fillId="0" borderId="0" applyFont="0" applyBorder="0" applyAlignment="0"/>
    <xf numFmtId="0" fontId="9" fillId="0" borderId="0" applyFont="0" applyBorder="0" applyAlignment="0"/>
    <xf numFmtId="0" fontId="9" fillId="0" borderId="0" applyFont="0" applyBorder="0" applyAlignment="0"/>
    <xf numFmtId="0" fontId="9" fillId="0" borderId="0" applyFont="0" applyBorder="0" applyAlignment="0"/>
    <xf numFmtId="0" fontId="9" fillId="0" borderId="0" applyFont="0" applyBorder="0" applyAlignment="0"/>
    <xf numFmtId="0" fontId="9" fillId="0" borderId="0" applyFont="0" applyBorder="0" applyAlignment="0"/>
    <xf numFmtId="0" fontId="9" fillId="0" borderId="0"/>
    <xf numFmtId="0" fontId="10" fillId="0" borderId="0"/>
    <xf numFmtId="0" fontId="10"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0" fillId="0" borderId="0"/>
    <xf numFmtId="0" fontId="10"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0" fillId="0" borderId="0"/>
    <xf numFmtId="0" fontId="10" fillId="0" borderId="0"/>
    <xf numFmtId="0" fontId="9" fillId="0" borderId="0"/>
    <xf numFmtId="0" fontId="9" fillId="0" borderId="0" applyFont="0" applyBorder="0" applyAlignment="0"/>
    <xf numFmtId="0" fontId="10" fillId="0" borderId="0"/>
    <xf numFmtId="0" fontId="9" fillId="0" borderId="0"/>
    <xf numFmtId="0" fontId="8" fillId="0" borderId="0"/>
    <xf numFmtId="0" fontId="9" fillId="0" borderId="0"/>
    <xf numFmtId="165" fontId="13" fillId="0" borderId="0" applyFont="0" applyFill="0" applyBorder="0" applyAlignment="0" applyProtection="0"/>
    <xf numFmtId="0" fontId="14" fillId="0" borderId="0">
      <protection locked="0"/>
    </xf>
    <xf numFmtId="0" fontId="14" fillId="0" borderId="0">
      <protection locked="0"/>
    </xf>
    <xf numFmtId="44" fontId="15" fillId="0" borderId="0">
      <protection locked="0"/>
    </xf>
    <xf numFmtId="44" fontId="15" fillId="0" borderId="0">
      <protection locked="0"/>
    </xf>
    <xf numFmtId="44" fontId="15" fillId="0" borderId="0">
      <protection locked="0"/>
    </xf>
    <xf numFmtId="0" fontId="14" fillId="0" borderId="1">
      <protection locked="0"/>
    </xf>
    <xf numFmtId="0" fontId="16" fillId="0" borderId="0">
      <protection locked="0"/>
    </xf>
    <xf numFmtId="0" fontId="16" fillId="0" borderId="0">
      <protection locked="0"/>
    </xf>
    <xf numFmtId="0" fontId="15" fillId="0" borderId="1">
      <protection locked="0"/>
    </xf>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9" fillId="0" borderId="2">
      <alignment vertical="center"/>
    </xf>
    <xf numFmtId="10" fontId="20" fillId="0" borderId="0" applyNumberFormat="0" applyFill="0" applyBorder="0" applyAlignment="0"/>
    <xf numFmtId="0" fontId="21" fillId="0" borderId="0" applyNumberForma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3" fontId="22" fillId="0" borderId="0" applyFont="0" applyFill="0" applyBorder="0" applyAlignment="0" applyProtection="0"/>
    <xf numFmtId="168" fontId="23" fillId="0" borderId="0" applyFont="0" applyFill="0" applyBorder="0" applyAlignment="0" applyProtection="0"/>
    <xf numFmtId="169" fontId="13" fillId="0" borderId="0" applyFont="0" applyFill="0" applyBorder="0" applyAlignment="0" applyProtection="0"/>
    <xf numFmtId="170" fontId="22" fillId="0" borderId="0" applyFont="0" applyFill="0" applyBorder="0" applyAlignment="0" applyProtection="0"/>
    <xf numFmtId="0" fontId="22" fillId="0" borderId="0" applyFont="0" applyFill="0" applyBorder="0" applyAlignment="0" applyProtection="0"/>
    <xf numFmtId="171" fontId="13" fillId="0" borderId="0" applyFont="0" applyFill="0" applyBorder="0" applyAlignment="0" applyProtection="0"/>
    <xf numFmtId="172" fontId="13" fillId="0" borderId="0" applyFont="0" applyFill="0" applyBorder="0" applyAlignment="0" applyProtection="0"/>
    <xf numFmtId="173" fontId="13" fillId="0" borderId="0" applyFont="0" applyFill="0" applyBorder="0" applyAlignment="0" applyProtection="0"/>
    <xf numFmtId="2" fontId="22" fillId="0" borderId="0" applyFont="0" applyFill="0" applyBorder="0" applyAlignment="0" applyProtection="0"/>
    <xf numFmtId="0" fontId="24" fillId="0" borderId="0" applyNumberFormat="0" applyFill="0" applyBorder="0" applyAlignment="0" applyProtection="0">
      <alignment vertical="top"/>
      <protection locked="0"/>
    </xf>
    <xf numFmtId="174" fontId="25" fillId="17" borderId="3" applyNumberFormat="0" applyFont="0" applyBorder="0" applyAlignment="0" applyProtection="0"/>
    <xf numFmtId="175" fontId="26" fillId="17" borderId="0" applyNumberFormat="0" applyFont="0" applyAlignment="0"/>
    <xf numFmtId="1" fontId="27" fillId="0" borderId="0">
      <alignment horizontal="center"/>
    </xf>
    <xf numFmtId="0" fontId="28"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alignment vertical="top"/>
      <protection locked="0"/>
    </xf>
    <xf numFmtId="176" fontId="31" fillId="0" borderId="3">
      <alignment horizontal="center" vertical="center" wrapText="1"/>
    </xf>
    <xf numFmtId="177" fontId="32" fillId="0" borderId="0" applyFont="0" applyFill="0" applyBorder="0" applyAlignment="0" applyProtection="0"/>
    <xf numFmtId="178" fontId="32" fillId="0" borderId="0" applyFont="0" applyFill="0" applyBorder="0" applyAlignment="0" applyProtection="0"/>
    <xf numFmtId="177" fontId="32" fillId="0" borderId="0" applyFont="0" applyFill="0" applyBorder="0" applyAlignment="0" applyProtection="0"/>
    <xf numFmtId="178" fontId="32" fillId="0" borderId="0" applyFont="0" applyFill="0" applyBorder="0" applyAlignment="0" applyProtection="0"/>
    <xf numFmtId="179" fontId="32" fillId="0" borderId="0" applyFont="0" applyFill="0" applyBorder="0" applyAlignment="0" applyProtection="0"/>
    <xf numFmtId="180" fontId="32" fillId="0" borderId="0" applyFont="0" applyFill="0" applyBorder="0" applyAlignment="0" applyProtection="0"/>
    <xf numFmtId="179" fontId="32" fillId="0" borderId="0" applyFont="0" applyFill="0" applyBorder="0" applyAlignment="0" applyProtection="0"/>
    <xf numFmtId="180" fontId="32" fillId="0" borderId="0" applyFont="0" applyFill="0" applyBorder="0" applyAlignment="0" applyProtection="0"/>
    <xf numFmtId="181" fontId="13" fillId="0" borderId="0"/>
    <xf numFmtId="0" fontId="13" fillId="0" borderId="0"/>
    <xf numFmtId="0" fontId="33" fillId="0" borderId="0"/>
    <xf numFmtId="0" fontId="9" fillId="0" borderId="0"/>
    <xf numFmtId="49" fontId="34" fillId="0" borderId="2" applyFill="0" applyProtection="0">
      <alignment vertical="center"/>
    </xf>
    <xf numFmtId="0" fontId="35" fillId="0" borderId="0" applyNumberFormat="0">
      <alignment horizontal="left"/>
    </xf>
    <xf numFmtId="0" fontId="5" fillId="0" borderId="0"/>
    <xf numFmtId="0" fontId="22" fillId="0" borderId="4" applyNumberFormat="0" applyFont="0" applyFill="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21" borderId="0" applyNumberFormat="0" applyBorder="0" applyAlignment="0" applyProtection="0"/>
    <xf numFmtId="182" fontId="8" fillId="0" borderId="5">
      <protection locked="0"/>
    </xf>
    <xf numFmtId="0" fontId="36" fillId="8" borderId="6" applyNumberFormat="0" applyAlignment="0" applyProtection="0"/>
    <xf numFmtId="3" fontId="37" fillId="0" borderId="0">
      <alignment horizontal="center" vertical="center" textRotation="90" wrapText="1"/>
    </xf>
    <xf numFmtId="183" fontId="8" fillId="0" borderId="3">
      <alignment vertical="top" wrapText="1"/>
    </xf>
    <xf numFmtId="0" fontId="38" fillId="22" borderId="7" applyNumberFormat="0" applyAlignment="0" applyProtection="0"/>
    <xf numFmtId="0" fontId="39" fillId="22" borderId="6" applyNumberFormat="0" applyAlignment="0" applyProtection="0"/>
    <xf numFmtId="184" fontId="40" fillId="0" borderId="3">
      <alignment vertical="top" wrapText="1"/>
    </xf>
    <xf numFmtId="4" fontId="41" fillId="0" borderId="3">
      <alignment horizontal="left" vertical="center"/>
    </xf>
    <xf numFmtId="4" fontId="41" fillId="0" borderId="3"/>
    <xf numFmtId="4" fontId="41" fillId="23" borderId="3"/>
    <xf numFmtId="4" fontId="41" fillId="24" borderId="3"/>
    <xf numFmtId="4" fontId="42" fillId="25" borderId="3"/>
    <xf numFmtId="4" fontId="43" fillId="26" borderId="3"/>
    <xf numFmtId="4" fontId="44" fillId="0" borderId="3">
      <alignment horizontal="center" wrapText="1"/>
    </xf>
    <xf numFmtId="184" fontId="41" fillId="0" borderId="3"/>
    <xf numFmtId="184" fontId="40" fillId="0" borderId="3">
      <alignment horizontal="center" vertical="center" wrapText="1"/>
    </xf>
    <xf numFmtId="185" fontId="13" fillId="0" borderId="3">
      <alignment vertical="top" wrapText="1"/>
    </xf>
    <xf numFmtId="14" fontId="45" fillId="0" borderId="0"/>
    <xf numFmtId="186" fontId="13" fillId="0" borderId="0" applyFont="0" applyFill="0" applyBorder="0" applyAlignment="0" applyProtection="0"/>
    <xf numFmtId="0" fontId="46" fillId="25" borderId="0" applyNumberFormat="0"/>
    <xf numFmtId="0" fontId="47" fillId="0" borderId="8" applyNumberFormat="0" applyFill="0" applyAlignment="0" applyProtection="0"/>
    <xf numFmtId="0" fontId="48" fillId="0" borderId="9" applyNumberFormat="0" applyFill="0" applyAlignment="0" applyProtection="0"/>
    <xf numFmtId="0" fontId="49" fillId="0" borderId="10" applyNumberFormat="0" applyFill="0" applyAlignment="0" applyProtection="0"/>
    <xf numFmtId="0" fontId="49" fillId="0" borderId="0" applyNumberFormat="0" applyFill="0" applyBorder="0" applyAlignment="0" applyProtection="0"/>
    <xf numFmtId="182" fontId="50" fillId="27" borderId="5"/>
    <xf numFmtId="0" fontId="51" fillId="0" borderId="11" applyNumberFormat="0" applyFill="0" applyAlignment="0" applyProtection="0"/>
    <xf numFmtId="187" fontId="52" fillId="0" borderId="3"/>
    <xf numFmtId="0" fontId="53" fillId="0" borderId="0" applyNumberFormat="0" applyFont="0" applyFill="0" applyBorder="0" applyAlignment="0" applyProtection="0">
      <alignment horizontal="left"/>
      <protection locked="0" hidden="1"/>
    </xf>
    <xf numFmtId="0" fontId="54" fillId="28" borderId="12" applyNumberFormat="0" applyAlignment="0" applyProtection="0"/>
    <xf numFmtId="0" fontId="53" fillId="0" borderId="0">
      <alignment horizontal="left"/>
      <protection locked="0" hidden="1"/>
    </xf>
    <xf numFmtId="0" fontId="55" fillId="0" borderId="0" applyNumberFormat="0" applyFill="0" applyBorder="0" applyAlignment="0" applyProtection="0"/>
    <xf numFmtId="7" fontId="56" fillId="0" borderId="0"/>
    <xf numFmtId="0" fontId="57" fillId="29" borderId="0" applyNumberFormat="0" applyBorder="0" applyAlignment="0" applyProtection="0"/>
    <xf numFmtId="49" fontId="37" fillId="0" borderId="3">
      <alignment horizontal="right" vertical="top" wrapText="1"/>
    </xf>
    <xf numFmtId="188" fontId="58" fillId="0" borderId="0">
      <alignment horizontal="right" vertical="top" wrapText="1"/>
    </xf>
    <xf numFmtId="0" fontId="1" fillId="0" borderId="0"/>
    <xf numFmtId="0" fontId="13" fillId="0" borderId="0"/>
    <xf numFmtId="0" fontId="13" fillId="0" borderId="0"/>
    <xf numFmtId="0" fontId="17" fillId="0" borderId="0"/>
    <xf numFmtId="0" fontId="17" fillId="0" borderId="0"/>
    <xf numFmtId="0" fontId="17" fillId="0" borderId="0"/>
    <xf numFmtId="0" fontId="5" fillId="0" borderId="0"/>
    <xf numFmtId="0" fontId="1" fillId="0" borderId="0"/>
    <xf numFmtId="0" fontId="5" fillId="0" borderId="0"/>
    <xf numFmtId="0" fontId="1" fillId="0" borderId="0"/>
    <xf numFmtId="0" fontId="13" fillId="0" borderId="0"/>
    <xf numFmtId="0" fontId="5" fillId="0" borderId="0"/>
    <xf numFmtId="0" fontId="1" fillId="0" borderId="0"/>
    <xf numFmtId="0" fontId="17" fillId="0" borderId="0"/>
    <xf numFmtId="0" fontId="17" fillId="0" borderId="0"/>
    <xf numFmtId="0" fontId="17" fillId="0" borderId="0"/>
    <xf numFmtId="0" fontId="17" fillId="0" borderId="0"/>
    <xf numFmtId="0" fontId="17" fillId="0" borderId="0"/>
    <xf numFmtId="0" fontId="59" fillId="4" borderId="0" applyNumberFormat="0" applyBorder="0" applyAlignment="0" applyProtection="0"/>
    <xf numFmtId="184" fontId="60" fillId="0" borderId="3">
      <alignment vertical="top"/>
    </xf>
    <xf numFmtId="188" fontId="61" fillId="30" borderId="13" applyNumberFormat="0" applyBorder="0" applyAlignment="0">
      <alignment vertical="center"/>
      <protection locked="0"/>
    </xf>
    <xf numFmtId="0" fontId="62" fillId="0" borderId="0" applyNumberFormat="0" applyFill="0" applyBorder="0" applyAlignment="0" applyProtection="0"/>
    <xf numFmtId="0" fontId="5" fillId="31" borderId="14" applyNumberFormat="0" applyFont="0" applyAlignment="0" applyProtection="0"/>
    <xf numFmtId="49" fontId="42" fillId="0" borderId="15">
      <alignment horizontal="left" vertical="center"/>
    </xf>
    <xf numFmtId="9" fontId="63" fillId="0" borderId="0" applyFont="0" applyFill="0" applyBorder="0" applyProtection="0"/>
    <xf numFmtId="9" fontId="13" fillId="0" borderId="0" applyFont="0" applyFill="0" applyBorder="0" applyAlignment="0" applyProtection="0"/>
    <xf numFmtId="9" fontId="17" fillId="0" borderId="0" applyFont="0" applyFill="0" applyBorder="0" applyAlignment="0" applyProtection="0"/>
    <xf numFmtId="187" fontId="64" fillId="0" borderId="3"/>
    <xf numFmtId="0" fontId="53" fillId="0" borderId="0" applyFont="0" applyFill="0" applyBorder="0" applyProtection="0">
      <alignment horizontal="left"/>
      <protection locked="0" hidden="1"/>
    </xf>
    <xf numFmtId="3" fontId="65" fillId="32" borderId="15">
      <alignment horizontal="justify" vertical="center"/>
    </xf>
    <xf numFmtId="0" fontId="66" fillId="0" borderId="16" applyNumberFormat="0" applyFill="0" applyAlignment="0" applyProtection="0"/>
    <xf numFmtId="0" fontId="10" fillId="0" borderId="0"/>
    <xf numFmtId="49" fontId="58" fillId="0" borderId="0"/>
    <xf numFmtId="49" fontId="67" fillId="0" borderId="0">
      <alignment vertical="top"/>
    </xf>
    <xf numFmtId="3" fontId="68" fillId="0" borderId="0"/>
    <xf numFmtId="0" fontId="69" fillId="0" borderId="0" applyNumberForma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9" fontId="5" fillId="0" borderId="0" applyFont="0" applyFill="0" applyBorder="0" applyAlignment="0" applyProtection="0"/>
    <xf numFmtId="43" fontId="17" fillId="0" borderId="0" applyFont="0" applyFill="0" applyBorder="0" applyAlignment="0" applyProtection="0"/>
    <xf numFmtId="190" fontId="13" fillId="0" borderId="0" applyFont="0" applyFill="0" applyBorder="0" applyAlignment="0" applyProtection="0"/>
    <xf numFmtId="0" fontId="71" fillId="5" borderId="0" applyNumberFormat="0" applyBorder="0" applyAlignment="0" applyProtection="0"/>
    <xf numFmtId="191" fontId="8" fillId="0" borderId="15">
      <alignment vertical="top" wrapText="1"/>
    </xf>
    <xf numFmtId="44" fontId="15" fillId="0" borderId="0">
      <protection locked="0"/>
    </xf>
    <xf numFmtId="49" fontId="40" fillId="0" borderId="3">
      <alignment horizontal="center" vertical="center" wrapText="1"/>
    </xf>
    <xf numFmtId="49" fontId="72" fillId="0" borderId="3" applyNumberFormat="0" applyFill="0" applyAlignment="0" applyProtection="0"/>
    <xf numFmtId="192" fontId="13" fillId="0" borderId="0"/>
    <xf numFmtId="0" fontId="73" fillId="0" borderId="0"/>
    <xf numFmtId="9" fontId="2" fillId="0" borderId="0" applyFont="0" applyFill="0" applyBorder="0" applyAlignment="0" applyProtection="0"/>
    <xf numFmtId="0" fontId="78" fillId="0" borderId="0" applyNumberFormat="0" applyFill="0" applyBorder="0" applyAlignment="0" applyProtection="0"/>
  </cellStyleXfs>
  <cellXfs count="54">
    <xf numFmtId="0" fontId="0" fillId="0" borderId="0" xfId="0"/>
    <xf numFmtId="0" fontId="3" fillId="2" borderId="0" xfId="0" applyFont="1" applyFill="1" applyAlignment="1">
      <alignment horizontal="center" vertical="center" wrapText="1"/>
    </xf>
    <xf numFmtId="43" fontId="3" fillId="2" borderId="0" xfId="1" applyFont="1" applyFill="1" applyAlignment="1">
      <alignment horizontal="center" vertical="center" wrapText="1"/>
    </xf>
    <xf numFmtId="0" fontId="4" fillId="0" borderId="0" xfId="0" applyFont="1"/>
    <xf numFmtId="0" fontId="74" fillId="0" borderId="0" xfId="0" applyFont="1"/>
    <xf numFmtId="0" fontId="75" fillId="0" borderId="0" xfId="0" applyFont="1"/>
    <xf numFmtId="0" fontId="74" fillId="0" borderId="0" xfId="0" applyFont="1" applyFill="1"/>
    <xf numFmtId="0" fontId="74" fillId="0" borderId="0" xfId="0" applyFont="1" applyAlignment="1">
      <alignment horizontal="center" vertical="center"/>
    </xf>
    <xf numFmtId="164" fontId="74" fillId="0" borderId="0" xfId="1" applyNumberFormat="1" applyFont="1" applyAlignment="1">
      <alignment horizontal="center" vertical="center"/>
    </xf>
    <xf numFmtId="17" fontId="74" fillId="0" borderId="0" xfId="0" applyNumberFormat="1" applyFont="1" applyFill="1"/>
    <xf numFmtId="43" fontId="74" fillId="0" borderId="0" xfId="1" applyFont="1"/>
    <xf numFmtId="0" fontId="74" fillId="0" borderId="0" xfId="0" applyFont="1" applyAlignment="1"/>
    <xf numFmtId="164" fontId="74" fillId="0" borderId="0" xfId="1" applyNumberFormat="1" applyFont="1" applyFill="1" applyAlignment="1">
      <alignment horizontal="center" vertical="center"/>
    </xf>
    <xf numFmtId="14" fontId="74" fillId="0" borderId="0" xfId="0" applyNumberFormat="1" applyFont="1"/>
    <xf numFmtId="164" fontId="74" fillId="0" borderId="0" xfId="0" applyNumberFormat="1" applyFont="1" applyFill="1"/>
    <xf numFmtId="164" fontId="74" fillId="0" borderId="0" xfId="1" applyNumberFormat="1" applyFont="1" applyFill="1"/>
    <xf numFmtId="43" fontId="74" fillId="0" borderId="0" xfId="1" applyFont="1" applyFill="1"/>
    <xf numFmtId="43" fontId="74" fillId="0" borderId="0" xfId="0" applyNumberFormat="1" applyFont="1" applyFill="1"/>
    <xf numFmtId="10" fontId="74" fillId="0" borderId="0" xfId="2001" applyNumberFormat="1" applyFont="1"/>
    <xf numFmtId="8" fontId="74" fillId="0" borderId="0" xfId="0" applyNumberFormat="1" applyFont="1"/>
    <xf numFmtId="0" fontId="76" fillId="0" borderId="0" xfId="0" applyFont="1"/>
    <xf numFmtId="0" fontId="76" fillId="0" borderId="0" xfId="0" applyFont="1" applyFill="1"/>
    <xf numFmtId="0" fontId="77" fillId="0" borderId="0" xfId="0" applyFont="1"/>
    <xf numFmtId="0" fontId="77" fillId="0" borderId="0" xfId="0" applyFont="1" applyFill="1"/>
    <xf numFmtId="0" fontId="76" fillId="0" borderId="0" xfId="0" applyFont="1" applyAlignment="1">
      <alignment horizontal="center" vertical="center"/>
    </xf>
    <xf numFmtId="0" fontId="77" fillId="0" borderId="0" xfId="0" applyFont="1" applyAlignment="1">
      <alignment horizontal="center" vertical="center"/>
    </xf>
    <xf numFmtId="43" fontId="76" fillId="0" borderId="0" xfId="1" applyFont="1"/>
    <xf numFmtId="164" fontId="76" fillId="0" borderId="0" xfId="1" applyNumberFormat="1" applyFont="1"/>
    <xf numFmtId="164" fontId="76" fillId="0" borderId="0" xfId="0" applyNumberFormat="1" applyFont="1"/>
    <xf numFmtId="43" fontId="77" fillId="0" borderId="0" xfId="1" applyFont="1"/>
    <xf numFmtId="0" fontId="76" fillId="0" borderId="0" xfId="0" applyFont="1" applyAlignment="1"/>
    <xf numFmtId="0" fontId="78" fillId="0" borderId="0" xfId="2002"/>
    <xf numFmtId="14" fontId="76" fillId="0" borderId="0" xfId="0" applyNumberFormat="1" applyFont="1"/>
    <xf numFmtId="0" fontId="4" fillId="33" borderId="0" xfId="0" applyFont="1" applyFill="1"/>
    <xf numFmtId="164" fontId="76" fillId="0" borderId="0" xfId="1" applyNumberFormat="1" applyFont="1" applyFill="1"/>
    <xf numFmtId="14" fontId="76" fillId="0" borderId="0" xfId="0" applyNumberFormat="1" applyFont="1" applyFill="1"/>
    <xf numFmtId="164" fontId="76" fillId="0" borderId="0" xfId="0" applyNumberFormat="1" applyFont="1" applyFill="1"/>
    <xf numFmtId="2" fontId="76" fillId="0" borderId="0" xfId="0" applyNumberFormat="1" applyFont="1" applyFill="1"/>
    <xf numFmtId="0" fontId="76" fillId="0" borderId="0" xfId="0" applyFont="1" applyFill="1" applyAlignment="1"/>
    <xf numFmtId="14" fontId="74" fillId="0" borderId="0" xfId="0" applyNumberFormat="1" applyFont="1" applyFill="1"/>
    <xf numFmtId="2" fontId="74" fillId="0" borderId="0" xfId="0" applyNumberFormat="1" applyFont="1" applyFill="1"/>
    <xf numFmtId="0" fontId="74" fillId="0" borderId="0" xfId="0" applyFont="1" applyFill="1" applyAlignment="1">
      <alignment horizontal="center" vertical="center"/>
    </xf>
    <xf numFmtId="0" fontId="79" fillId="0" borderId="0" xfId="0" applyFont="1"/>
    <xf numFmtId="0" fontId="80" fillId="0" borderId="0" xfId="0" applyFont="1" applyAlignment="1">
      <alignment horizontal="left" vertical="center"/>
    </xf>
    <xf numFmtId="0" fontId="80" fillId="0" borderId="0" xfId="0" applyFont="1"/>
    <xf numFmtId="0" fontId="3" fillId="34" borderId="0" xfId="0" applyFont="1" applyFill="1" applyAlignment="1">
      <alignment horizontal="center" vertical="center" wrapText="1"/>
    </xf>
    <xf numFmtId="43" fontId="3" fillId="34" borderId="0" xfId="1" applyFont="1" applyFill="1" applyAlignment="1">
      <alignment horizontal="center" vertical="center" wrapText="1"/>
    </xf>
    <xf numFmtId="0" fontId="79" fillId="0" borderId="0" xfId="0" applyFont="1" applyAlignment="1">
      <alignment horizontal="center" vertical="center"/>
    </xf>
    <xf numFmtId="164" fontId="79" fillId="0" borderId="0" xfId="1" applyNumberFormat="1" applyFont="1"/>
    <xf numFmtId="43" fontId="79" fillId="0" borderId="0" xfId="1" applyFont="1"/>
    <xf numFmtId="164" fontId="79" fillId="0" borderId="0" xfId="0" applyNumberFormat="1" applyFont="1"/>
    <xf numFmtId="0" fontId="81" fillId="0" borderId="0" xfId="2002" applyFont="1" applyAlignment="1" applyProtection="1"/>
    <xf numFmtId="0" fontId="76" fillId="0" borderId="0" xfId="0" applyFont="1" applyAlignment="1">
      <alignment horizontal="center" vertical="center" wrapText="1"/>
    </xf>
    <xf numFmtId="0" fontId="74" fillId="0" borderId="0" xfId="2002" applyFont="1"/>
  </cellXfs>
  <cellStyles count="2003">
    <cellStyle name="_x000a_bidires=100_x000d_" xfId="2"/>
    <cellStyle name="?…?ж?Ш?и [0.00]" xfId="3"/>
    <cellStyle name="?W??_‘O’с?р??" xfId="4"/>
    <cellStyle name="]_x000d__x000a_Zoomed=1_x000d__x000a_Row=0_x000d__x000a_Column=0_x000d__x000a_Height=0_x000d__x000a_Width=0_x000d__x000a_FontName=FoxFont_x000d__x000a_FontStyle=0_x000d__x000a_FontSize=9_x000d__x000a_PrtFontName=FoxPrin" xfId="5"/>
    <cellStyle name="_051031_Доходный_Слнфть_Яросл" xfId="6"/>
    <cellStyle name="_051110_Согласование" xfId="7"/>
    <cellStyle name="_051118_амортизация" xfId="8"/>
    <cellStyle name="_051122_НМА" xfId="9"/>
    <cellStyle name="_051130_амортизация" xfId="10"/>
    <cellStyle name="_051130_ЧА" xfId="11"/>
    <cellStyle name="_051201_амортизация" xfId="12"/>
    <cellStyle name="_051205_амортизация" xfId="13"/>
    <cellStyle name="_051206_амортизация" xfId="14"/>
    <cellStyle name="_051206_Доходный_Сибириада" xfId="15"/>
    <cellStyle name="_051206_ЧА" xfId="16"/>
    <cellStyle name="_051222_ОС_ГРЭС-24 (отчет от Эксперта)" xfId="17"/>
    <cellStyle name="_051228_сооружения" xfId="18"/>
    <cellStyle name="_060119_мебель" xfId="19"/>
    <cellStyle name="_060119_мебель_Заельц" xfId="20"/>
    <cellStyle name="_060119_мебель_Заельц_Расчет арендной ставки" xfId="21"/>
    <cellStyle name="_060119_мебель_Книга1" xfId="22"/>
    <cellStyle name="_060119_мебель_Книга1_Заельц" xfId="23"/>
    <cellStyle name="_060119_мебель_Книга1_Заельц_Расчет арендной ставки" xfId="24"/>
    <cellStyle name="_060119_мебель_Книга1_Расчет арендной ставки" xfId="25"/>
    <cellStyle name="_060119_мебель_Книга1_расчетp" xfId="26"/>
    <cellStyle name="_060119_мебель_Книга1_расчетp_Расчет арендной ставки" xfId="27"/>
    <cellStyle name="_060119_мебель_Книга1_шаблон" xfId="28"/>
    <cellStyle name="_060119_мебель_Книга1_шаблон_Расчет арендной ставки" xfId="29"/>
    <cellStyle name="_060119_мебель_Копия (2) расчет" xfId="30"/>
    <cellStyle name="_060119_мебель_Копия (2) расчет_Расчет арендной ставки" xfId="31"/>
    <cellStyle name="_060119_мебель_Копия расчет" xfId="32"/>
    <cellStyle name="_060119_мебель_Копия расчет_1" xfId="33"/>
    <cellStyle name="_060119_мебель_Копия расчет_1_Расчет арендной ставки" xfId="34"/>
    <cellStyle name="_060119_мебель_Копия расчет_Копия расчет" xfId="35"/>
    <cellStyle name="_060119_мебель_Копия расчет_Копия расчет_Расчет арендной ставки" xfId="36"/>
    <cellStyle name="_060119_мебель_Копия расчет_образец" xfId="37"/>
    <cellStyle name="_060119_мебель_Копия расчет_образец_Расчет арендной ставки" xfId="38"/>
    <cellStyle name="_060119_мебель_Копия расчет_Расчет арендной ставки" xfId="39"/>
    <cellStyle name="_060119_мебель_Копия расчет1" xfId="40"/>
    <cellStyle name="_060119_мебель_Копия расчет1_1" xfId="41"/>
    <cellStyle name="_060119_мебель_Копия расчет1_1_Расчет арендной ставки" xfId="42"/>
    <cellStyle name="_060119_мебель_Копия расчет1_залог" xfId="43"/>
    <cellStyle name="_060119_мебель_Копия расчет1_залог_Расчет арендной ставки" xfId="44"/>
    <cellStyle name="_060119_мебель_Копия расчет1_Книга1" xfId="45"/>
    <cellStyle name="_060119_мебель_Копия расчет1_Книга1_Расчет арендной ставки" xfId="46"/>
    <cellStyle name="_060119_мебель_Копия расчет1_Копия расчет" xfId="47"/>
    <cellStyle name="_060119_мебель_Копия расчет1_Копия расчет_Расчет арендной ставки" xfId="48"/>
    <cellStyle name="_060119_мебель_Копия расчет1_Копия расчет1" xfId="49"/>
    <cellStyle name="_060119_мебель_Копия расчет1_Копия расчет1_Расчет арендной ставки" xfId="50"/>
    <cellStyle name="_060119_мебель_Копия расчет1_Ксюша расчет1" xfId="51"/>
    <cellStyle name="_060119_мебель_Копия расчет1_Ксюша расчет1_Расчет арендной ставки" xfId="52"/>
    <cellStyle name="_060119_мебель_Копия расчет1_образец" xfId="53"/>
    <cellStyle name="_060119_мебель_Копия расчет1_образец_Расчет арендной ставки" xfId="54"/>
    <cellStyle name="_060119_мебель_Копия расчет1_расчет 2" xfId="55"/>
    <cellStyle name="_060119_мебель_Копия расчет1_расчет 2_Расчет арендной ставки" xfId="56"/>
    <cellStyle name="_060119_мебель_Копия расчет1_расчет gkfy" xfId="57"/>
    <cellStyle name="_060119_мебель_Копия расчет1_расчет gkfy_Расчет арендной ставки" xfId="58"/>
    <cellStyle name="_060119_мебель_Копия расчет1_расчет Аня" xfId="59"/>
    <cellStyle name="_060119_мебель_Копия расчет1_расчет Аня_залог" xfId="60"/>
    <cellStyle name="_060119_мебель_Копия расчет1_расчет Аня_залог_Расчет арендной ставки" xfId="61"/>
    <cellStyle name="_060119_мебель_Копия расчет1_расчет Аня_Расчет арендной ставки" xfId="62"/>
    <cellStyle name="_060119_мебель_Копия расчет1_Расчет арендной ставки" xfId="63"/>
    <cellStyle name="_060119_мебель_Копия расчет1_расчет гребенюк" xfId="64"/>
    <cellStyle name="_060119_мебель_Копия расчет1_расчет гребенюк_Расчет арендной ставки" xfId="65"/>
    <cellStyle name="_060119_мебель_Копия расчет1_расчет сисбрс" xfId="66"/>
    <cellStyle name="_060119_мебель_Копия расчет1_расчет сисбрс_Расчет арендной ставки" xfId="67"/>
    <cellStyle name="_060119_мебель_Копия расчет1_расчет усть-алеус" xfId="68"/>
    <cellStyle name="_060119_мебель_Копия расчет1_расчет усть-алеус_Расчет арендной ставки" xfId="69"/>
    <cellStyle name="_060119_мебель_Ксюша расчет1" xfId="70"/>
    <cellStyle name="_060119_мебель_Ксюша расчет1_Расчет арендной ставки" xfId="71"/>
    <cellStyle name="_060119_мебель_кум" xfId="72"/>
    <cellStyle name="_060119_мебель_кум_Расчет арендной ставки" xfId="73"/>
    <cellStyle name="_060119_мебель_пример" xfId="74"/>
    <cellStyle name="_060119_мебель_пример_Расчет арендной ставки" xfId="75"/>
    <cellStyle name="_060119_мебель_Прогнозные стоимости май 2009" xfId="76"/>
    <cellStyle name="_060119_мебель_Прогнозные стоимости май 2009_залог" xfId="77"/>
    <cellStyle name="_060119_мебель_Прогнозные стоимости май 2009_залог_Расчет арендной ставки" xfId="78"/>
    <cellStyle name="_060119_мебель_Прогнозные стоимости май 2009_Книга1" xfId="79"/>
    <cellStyle name="_060119_мебель_Прогнозные стоимости май 2009_Книга1_Расчет арендной ставки" xfId="80"/>
    <cellStyle name="_060119_мебель_Прогнозные стоимости май 2009_Копия расчет" xfId="81"/>
    <cellStyle name="_060119_мебель_Прогнозные стоимости май 2009_Копия расчет_Расчет арендной ставки" xfId="82"/>
    <cellStyle name="_060119_мебель_Прогнозные стоимости май 2009_Копия расчет1" xfId="83"/>
    <cellStyle name="_060119_мебель_Прогнозные стоимости май 2009_Копия расчет1_Расчет арендной ставки" xfId="84"/>
    <cellStyle name="_060119_мебель_Прогнозные стоимости май 2009_Ксюша расчет1" xfId="85"/>
    <cellStyle name="_060119_мебель_Прогнозные стоимости май 2009_Ксюша расчет1_Расчет арендной ставки" xfId="86"/>
    <cellStyle name="_060119_мебель_Прогнозные стоимости май 2009_образец" xfId="87"/>
    <cellStyle name="_060119_мебель_Прогнозные стоимости май 2009_образец_Расчет арендной ставки" xfId="88"/>
    <cellStyle name="_060119_мебель_Прогнозные стоимости май 2009_расчет 2" xfId="89"/>
    <cellStyle name="_060119_мебель_Прогнозные стоимости май 2009_расчет 2_Расчет арендной ставки" xfId="90"/>
    <cellStyle name="_060119_мебель_Прогнозные стоимости май 2009_расчет gkfy" xfId="91"/>
    <cellStyle name="_060119_мебель_Прогнозные стоимости май 2009_расчет gkfy_Расчет арендной ставки" xfId="92"/>
    <cellStyle name="_060119_мебель_Прогнозные стоимости май 2009_расчет Аня" xfId="93"/>
    <cellStyle name="_060119_мебель_Прогнозные стоимости май 2009_расчет Аня_залог" xfId="94"/>
    <cellStyle name="_060119_мебель_Прогнозные стоимости май 2009_расчет Аня_залог_Расчет арендной ставки" xfId="95"/>
    <cellStyle name="_060119_мебель_Прогнозные стоимости май 2009_расчет Аня_Расчет арендной ставки" xfId="96"/>
    <cellStyle name="_060119_мебель_Прогнозные стоимости май 2009_Расчет арендной ставки" xfId="97"/>
    <cellStyle name="_060119_мебель_Прогнозные стоимости май 2009_расчет гребенюк" xfId="98"/>
    <cellStyle name="_060119_мебель_Прогнозные стоимости май 2009_расчет гребенюк_Расчет арендной ставки" xfId="99"/>
    <cellStyle name="_060119_мебель_Прогнозные стоимости май 2009_расчет сисбрс" xfId="100"/>
    <cellStyle name="_060119_мебель_Прогнозные стоимости май 2009_расчет сисбрс_Расчет арендной ставки" xfId="101"/>
    <cellStyle name="_060119_мебель_Прогнозные стоимости май 2009_расчет усть-алеус" xfId="102"/>
    <cellStyle name="_060119_мебель_Прогнозные стоимости май 2009_расчет усть-алеус_Расчет арендной ставки" xfId="103"/>
    <cellStyle name="_060119_мебель_расчет" xfId="104"/>
    <cellStyle name="_060119_мебель_расчет gkfy" xfId="105"/>
    <cellStyle name="_060119_мебель_расчет gkfy_Расчет арендной ставки" xfId="106"/>
    <cellStyle name="_060119_мебель_расчет №2 Ройял Парк" xfId="107"/>
    <cellStyle name="_060119_мебель_расчет №2 Ройял Парк_Расчет арендной ставки" xfId="108"/>
    <cellStyle name="_060119_мебель_расчет Аня" xfId="109"/>
    <cellStyle name="_060119_мебель_расчет Аня_залог" xfId="110"/>
    <cellStyle name="_060119_мебель_расчет Аня_залог_Расчет арендной ставки" xfId="111"/>
    <cellStyle name="_060119_мебель_расчет Аня_Расчет арендной ставки" xfId="112"/>
    <cellStyle name="_060119_мебель_Расчет арендной ставки" xfId="113"/>
    <cellStyle name="_060119_мебель_расчет гребенюк" xfId="114"/>
    <cellStyle name="_060119_мебель_расчет гребенюк_Расчет арендной ставки" xfId="115"/>
    <cellStyle name="_060119_мебель_расчет дима 2" xfId="116"/>
    <cellStyle name="_060119_мебель_расчет дима 2_1" xfId="117"/>
    <cellStyle name="_060119_мебель_расчет дима 2_1_Расчет арендной ставки" xfId="118"/>
    <cellStyle name="_060119_мебель_расчет дима 2_Расчет арендной ставки" xfId="119"/>
    <cellStyle name="_060119_мебель_расчет сауна" xfId="120"/>
    <cellStyle name="_060119_мебель_расчет сауна_Расчет арендной ставки" xfId="121"/>
    <cellStyle name="_060119_мебель_расчет сисбрс" xfId="122"/>
    <cellStyle name="_060119_мебель_расчет сисбрс_Расчет арендной ставки" xfId="123"/>
    <cellStyle name="_060119_мебель_расчет старый" xfId="124"/>
    <cellStyle name="_060119_мебель_расчет старый_залог" xfId="125"/>
    <cellStyle name="_060119_мебель_расчет старый_залог_Расчет арендной ставки" xfId="126"/>
    <cellStyle name="_060119_мебель_расчет старый_Расчет арендной ставки" xfId="127"/>
    <cellStyle name="_060119_мебель_расчет усть-алеус" xfId="128"/>
    <cellStyle name="_060119_мебель_расчет усть-алеус_Расчет арендной ставки" xfId="129"/>
    <cellStyle name="_060119_мебель_расчет_Расчет арендной ставки" xfId="130"/>
    <cellStyle name="_060119_мебель_расчет1" xfId="131"/>
    <cellStyle name="_060119_мебель_расчет1_Расчет арендной ставки" xfId="132"/>
    <cellStyle name="_060119_мебель_расчет111" xfId="133"/>
    <cellStyle name="_060119_мебель_расчет111_залог" xfId="134"/>
    <cellStyle name="_060119_мебель_расчет111_залог_Расчет арендной ставки" xfId="135"/>
    <cellStyle name="_060119_мебель_расчет111_Книга1" xfId="136"/>
    <cellStyle name="_060119_мебель_расчет111_Книга1_Расчет арендной ставки" xfId="137"/>
    <cellStyle name="_060119_мебель_расчет111_Копия расчет" xfId="138"/>
    <cellStyle name="_060119_мебель_расчет111_Копия расчет_Расчет арендной ставки" xfId="139"/>
    <cellStyle name="_060119_мебель_расчет111_Копия расчет1" xfId="140"/>
    <cellStyle name="_060119_мебель_расчет111_Копия расчет1_Расчет арендной ставки" xfId="141"/>
    <cellStyle name="_060119_мебель_расчет111_Ксюша расчет1" xfId="142"/>
    <cellStyle name="_060119_мебель_расчет111_Ксюша расчет1_Расчет арендной ставки" xfId="143"/>
    <cellStyle name="_060119_мебель_расчет111_образец" xfId="144"/>
    <cellStyle name="_060119_мебель_расчет111_образец_Расчет арендной ставки" xfId="145"/>
    <cellStyle name="_060119_мебель_расчет111_расчет 2" xfId="146"/>
    <cellStyle name="_060119_мебель_расчет111_расчет 2_Расчет арендной ставки" xfId="147"/>
    <cellStyle name="_060119_мебель_расчет111_расчет gkfy" xfId="148"/>
    <cellStyle name="_060119_мебель_расчет111_расчет gkfy_Расчет арендной ставки" xfId="149"/>
    <cellStyle name="_060119_мебель_расчет111_расчет Аня" xfId="150"/>
    <cellStyle name="_060119_мебель_расчет111_расчет Аня_залог" xfId="151"/>
    <cellStyle name="_060119_мебель_расчет111_расчет Аня_залог_Расчет арендной ставки" xfId="152"/>
    <cellStyle name="_060119_мебель_расчет111_расчет Аня_Расчет арендной ставки" xfId="153"/>
    <cellStyle name="_060119_мебель_расчет111_Расчет арендной ставки" xfId="154"/>
    <cellStyle name="_060119_мебель_расчет111_расчет гребенюк" xfId="155"/>
    <cellStyle name="_060119_мебель_расчет111_расчет гребенюк_Расчет арендной ставки" xfId="156"/>
    <cellStyle name="_060119_мебель_расчет111_расчет сисбрс" xfId="157"/>
    <cellStyle name="_060119_мебель_расчет111_расчет сисбрс_Расчет арендной ставки" xfId="158"/>
    <cellStyle name="_060119_мебель_расчет111_расчет усть-алеус" xfId="159"/>
    <cellStyle name="_060119_мебель_расчет111_расчет усть-алеус_Расчет арендной ставки" xfId="160"/>
    <cellStyle name="_060119_мебель_расчетp" xfId="161"/>
    <cellStyle name="_060119_мебель_расчетp_Расчет арендной ставки" xfId="162"/>
    <cellStyle name="_060119_мебель_шаблон" xfId="163"/>
    <cellStyle name="_060119_мебель_шаблон_Расчет арендной ставки" xfId="164"/>
    <cellStyle name="_060213_Оборудование" xfId="165"/>
    <cellStyle name="_060213_Оборудование_Заельц" xfId="166"/>
    <cellStyle name="_060213_Оборудование_Заельц_Расчет арендной ставки" xfId="167"/>
    <cellStyle name="_060213_Оборудование_Книга1" xfId="168"/>
    <cellStyle name="_060213_Оборудование_Книга1_Заельц" xfId="169"/>
    <cellStyle name="_060213_Оборудование_Книга1_Заельц_Расчет арендной ставки" xfId="170"/>
    <cellStyle name="_060213_Оборудование_Книга1_Расчет арендной ставки" xfId="171"/>
    <cellStyle name="_060213_Оборудование_Книга1_расчетp" xfId="172"/>
    <cellStyle name="_060213_Оборудование_Книга1_расчетp_Расчет арендной ставки" xfId="173"/>
    <cellStyle name="_060213_Оборудование_Книга1_шаблон" xfId="174"/>
    <cellStyle name="_060213_Оборудование_Книга1_шаблон_Расчет арендной ставки" xfId="175"/>
    <cellStyle name="_060213_Оборудование_Копия (2) расчет" xfId="176"/>
    <cellStyle name="_060213_Оборудование_Копия (2) расчет_Расчет арендной ставки" xfId="177"/>
    <cellStyle name="_060213_Оборудование_Копия расчет" xfId="178"/>
    <cellStyle name="_060213_Оборудование_Копия расчет_1" xfId="179"/>
    <cellStyle name="_060213_Оборудование_Копия расчет_1_Расчет арендной ставки" xfId="180"/>
    <cellStyle name="_060213_Оборудование_Копия расчет_Копия расчет" xfId="181"/>
    <cellStyle name="_060213_Оборудование_Копия расчет_Копия расчет_Расчет арендной ставки" xfId="182"/>
    <cellStyle name="_060213_Оборудование_Копия расчет_образец" xfId="183"/>
    <cellStyle name="_060213_Оборудование_Копия расчет_образец_Расчет арендной ставки" xfId="184"/>
    <cellStyle name="_060213_Оборудование_Копия расчет_Расчет арендной ставки" xfId="185"/>
    <cellStyle name="_060213_Оборудование_Копия расчет1" xfId="186"/>
    <cellStyle name="_060213_Оборудование_Копия расчет1_1" xfId="187"/>
    <cellStyle name="_060213_Оборудование_Копия расчет1_1_Расчет арендной ставки" xfId="188"/>
    <cellStyle name="_060213_Оборудование_Копия расчет1_залог" xfId="189"/>
    <cellStyle name="_060213_Оборудование_Копия расчет1_залог_Расчет арендной ставки" xfId="190"/>
    <cellStyle name="_060213_Оборудование_Копия расчет1_Книга1" xfId="191"/>
    <cellStyle name="_060213_Оборудование_Копия расчет1_Книга1_Расчет арендной ставки" xfId="192"/>
    <cellStyle name="_060213_Оборудование_Копия расчет1_Копия расчет" xfId="193"/>
    <cellStyle name="_060213_Оборудование_Копия расчет1_Копия расчет_Расчет арендной ставки" xfId="194"/>
    <cellStyle name="_060213_Оборудование_Копия расчет1_Копия расчет1" xfId="195"/>
    <cellStyle name="_060213_Оборудование_Копия расчет1_Копия расчет1_Расчет арендной ставки" xfId="196"/>
    <cellStyle name="_060213_Оборудование_Копия расчет1_Ксюша расчет1" xfId="197"/>
    <cellStyle name="_060213_Оборудование_Копия расчет1_Ксюша расчет1_Расчет арендной ставки" xfId="198"/>
    <cellStyle name="_060213_Оборудование_Копия расчет1_образец" xfId="199"/>
    <cellStyle name="_060213_Оборудование_Копия расчет1_образец_Расчет арендной ставки" xfId="200"/>
    <cellStyle name="_060213_Оборудование_Копия расчет1_расчет 2" xfId="201"/>
    <cellStyle name="_060213_Оборудование_Копия расчет1_расчет 2_Расчет арендной ставки" xfId="202"/>
    <cellStyle name="_060213_Оборудование_Копия расчет1_расчет gkfy" xfId="203"/>
    <cellStyle name="_060213_Оборудование_Копия расчет1_расчет gkfy_Расчет арендной ставки" xfId="204"/>
    <cellStyle name="_060213_Оборудование_Копия расчет1_расчет Аня" xfId="205"/>
    <cellStyle name="_060213_Оборудование_Копия расчет1_расчет Аня_залог" xfId="206"/>
    <cellStyle name="_060213_Оборудование_Копия расчет1_расчет Аня_залог_Расчет арендной ставки" xfId="207"/>
    <cellStyle name="_060213_Оборудование_Копия расчет1_расчет Аня_Расчет арендной ставки" xfId="208"/>
    <cellStyle name="_060213_Оборудование_Копия расчет1_Расчет арендной ставки" xfId="209"/>
    <cellStyle name="_060213_Оборудование_Копия расчет1_расчет гребенюк" xfId="210"/>
    <cellStyle name="_060213_Оборудование_Копия расчет1_расчет гребенюк_Расчет арендной ставки" xfId="211"/>
    <cellStyle name="_060213_Оборудование_Копия расчет1_расчет сисбрс" xfId="212"/>
    <cellStyle name="_060213_Оборудование_Копия расчет1_расчет сисбрс_Расчет арендной ставки" xfId="213"/>
    <cellStyle name="_060213_Оборудование_Копия расчет1_расчет усть-алеус" xfId="214"/>
    <cellStyle name="_060213_Оборудование_Копия расчет1_расчет усть-алеус_Расчет арендной ставки" xfId="215"/>
    <cellStyle name="_060213_Оборудование_Ксюша расчет1" xfId="216"/>
    <cellStyle name="_060213_Оборудование_Ксюша расчет1_Расчет арендной ставки" xfId="217"/>
    <cellStyle name="_060213_Оборудование_кум" xfId="218"/>
    <cellStyle name="_060213_Оборудование_кум_Расчет арендной ставки" xfId="219"/>
    <cellStyle name="_060213_Оборудование_пример" xfId="220"/>
    <cellStyle name="_060213_Оборудование_пример_Расчет арендной ставки" xfId="221"/>
    <cellStyle name="_060213_Оборудование_Прогнозные стоимости май 2009" xfId="222"/>
    <cellStyle name="_060213_Оборудование_Прогнозные стоимости май 2009_залог" xfId="223"/>
    <cellStyle name="_060213_Оборудование_Прогнозные стоимости май 2009_залог_Расчет арендной ставки" xfId="224"/>
    <cellStyle name="_060213_Оборудование_Прогнозные стоимости май 2009_Книга1" xfId="225"/>
    <cellStyle name="_060213_Оборудование_Прогнозные стоимости май 2009_Книга1_Расчет арендной ставки" xfId="226"/>
    <cellStyle name="_060213_Оборудование_Прогнозные стоимости май 2009_Копия расчет" xfId="227"/>
    <cellStyle name="_060213_Оборудование_Прогнозные стоимости май 2009_Копия расчет_Расчет арендной ставки" xfId="228"/>
    <cellStyle name="_060213_Оборудование_Прогнозные стоимости май 2009_Копия расчет1" xfId="229"/>
    <cellStyle name="_060213_Оборудование_Прогнозные стоимости май 2009_Копия расчет1_Расчет арендной ставки" xfId="230"/>
    <cellStyle name="_060213_Оборудование_Прогнозные стоимости май 2009_Ксюша расчет1" xfId="231"/>
    <cellStyle name="_060213_Оборудование_Прогнозные стоимости май 2009_Ксюша расчет1_Расчет арендной ставки" xfId="232"/>
    <cellStyle name="_060213_Оборудование_Прогнозные стоимости май 2009_образец" xfId="233"/>
    <cellStyle name="_060213_Оборудование_Прогнозные стоимости май 2009_образец_Расчет арендной ставки" xfId="234"/>
    <cellStyle name="_060213_Оборудование_Прогнозные стоимости май 2009_расчет 2" xfId="235"/>
    <cellStyle name="_060213_Оборудование_Прогнозные стоимости май 2009_расчет 2_Расчет арендной ставки" xfId="236"/>
    <cellStyle name="_060213_Оборудование_Прогнозные стоимости май 2009_расчет gkfy" xfId="237"/>
    <cellStyle name="_060213_Оборудование_Прогнозные стоимости май 2009_расчет gkfy_Расчет арендной ставки" xfId="238"/>
    <cellStyle name="_060213_Оборудование_Прогнозные стоимости май 2009_расчет Аня" xfId="239"/>
    <cellStyle name="_060213_Оборудование_Прогнозные стоимости май 2009_расчет Аня_залог" xfId="240"/>
    <cellStyle name="_060213_Оборудование_Прогнозные стоимости май 2009_расчет Аня_залог_Расчет арендной ставки" xfId="241"/>
    <cellStyle name="_060213_Оборудование_Прогнозные стоимости май 2009_расчет Аня_Расчет арендной ставки" xfId="242"/>
    <cellStyle name="_060213_Оборудование_Прогнозные стоимости май 2009_Расчет арендной ставки" xfId="243"/>
    <cellStyle name="_060213_Оборудование_Прогнозные стоимости май 2009_расчет гребенюк" xfId="244"/>
    <cellStyle name="_060213_Оборудование_Прогнозные стоимости май 2009_расчет гребенюк_Расчет арендной ставки" xfId="245"/>
    <cellStyle name="_060213_Оборудование_Прогнозные стоимости май 2009_расчет сисбрс" xfId="246"/>
    <cellStyle name="_060213_Оборудование_Прогнозные стоимости май 2009_расчет сисбрс_Расчет арендной ставки" xfId="247"/>
    <cellStyle name="_060213_Оборудование_Прогнозные стоимости май 2009_расчет усть-алеус" xfId="248"/>
    <cellStyle name="_060213_Оборудование_Прогнозные стоимости май 2009_расчет усть-алеус_Расчет арендной ставки" xfId="249"/>
    <cellStyle name="_060213_Оборудование_расчет" xfId="250"/>
    <cellStyle name="_060213_Оборудование_расчет gkfy" xfId="251"/>
    <cellStyle name="_060213_Оборудование_расчет gkfy_Расчет арендной ставки" xfId="252"/>
    <cellStyle name="_060213_Оборудование_расчет №2 Ройял Парк" xfId="253"/>
    <cellStyle name="_060213_Оборудование_расчет №2 Ройял Парк_Расчет арендной ставки" xfId="254"/>
    <cellStyle name="_060213_Оборудование_расчет Аня" xfId="255"/>
    <cellStyle name="_060213_Оборудование_расчет Аня_залог" xfId="256"/>
    <cellStyle name="_060213_Оборудование_расчет Аня_залог_Расчет арендной ставки" xfId="257"/>
    <cellStyle name="_060213_Оборудование_расчет Аня_Расчет арендной ставки" xfId="258"/>
    <cellStyle name="_060213_Оборудование_Расчет арендной ставки" xfId="259"/>
    <cellStyle name="_060213_Оборудование_расчет гребенюк" xfId="260"/>
    <cellStyle name="_060213_Оборудование_расчет гребенюк_Расчет арендной ставки" xfId="261"/>
    <cellStyle name="_060213_Оборудование_расчет дима 2" xfId="262"/>
    <cellStyle name="_060213_Оборудование_расчет дима 2_1" xfId="263"/>
    <cellStyle name="_060213_Оборудование_расчет дима 2_1_Расчет арендной ставки" xfId="264"/>
    <cellStyle name="_060213_Оборудование_расчет дима 2_Расчет арендной ставки" xfId="265"/>
    <cellStyle name="_060213_Оборудование_расчет сауна" xfId="266"/>
    <cellStyle name="_060213_Оборудование_расчет сауна_Расчет арендной ставки" xfId="267"/>
    <cellStyle name="_060213_Оборудование_расчет сисбрс" xfId="268"/>
    <cellStyle name="_060213_Оборудование_расчет сисбрс_Расчет арендной ставки" xfId="269"/>
    <cellStyle name="_060213_Оборудование_расчет старый" xfId="270"/>
    <cellStyle name="_060213_Оборудование_расчет старый_залог" xfId="271"/>
    <cellStyle name="_060213_Оборудование_расчет старый_залог_Расчет арендной ставки" xfId="272"/>
    <cellStyle name="_060213_Оборудование_расчет старый_Расчет арендной ставки" xfId="273"/>
    <cellStyle name="_060213_Оборудование_расчет усть-алеус" xfId="274"/>
    <cellStyle name="_060213_Оборудование_расчет усть-алеус_Расчет арендной ставки" xfId="275"/>
    <cellStyle name="_060213_Оборудование_расчет_Расчет арендной ставки" xfId="276"/>
    <cellStyle name="_060213_Оборудование_расчет1" xfId="277"/>
    <cellStyle name="_060213_Оборудование_расчет1_Расчет арендной ставки" xfId="278"/>
    <cellStyle name="_060213_Оборудование_расчет111" xfId="279"/>
    <cellStyle name="_060213_Оборудование_расчет111_залог" xfId="280"/>
    <cellStyle name="_060213_Оборудование_расчет111_залог_Расчет арендной ставки" xfId="281"/>
    <cellStyle name="_060213_Оборудование_расчет111_Книга1" xfId="282"/>
    <cellStyle name="_060213_Оборудование_расчет111_Книга1_Расчет арендной ставки" xfId="283"/>
    <cellStyle name="_060213_Оборудование_расчет111_Копия расчет" xfId="284"/>
    <cellStyle name="_060213_Оборудование_расчет111_Копия расчет_Расчет арендной ставки" xfId="285"/>
    <cellStyle name="_060213_Оборудование_расчет111_Копия расчет1" xfId="286"/>
    <cellStyle name="_060213_Оборудование_расчет111_Копия расчет1_Расчет арендной ставки" xfId="287"/>
    <cellStyle name="_060213_Оборудование_расчет111_Ксюша расчет1" xfId="288"/>
    <cellStyle name="_060213_Оборудование_расчет111_Ксюша расчет1_Расчет арендной ставки" xfId="289"/>
    <cellStyle name="_060213_Оборудование_расчет111_образец" xfId="290"/>
    <cellStyle name="_060213_Оборудование_расчет111_образец_Расчет арендной ставки" xfId="291"/>
    <cellStyle name="_060213_Оборудование_расчет111_расчет 2" xfId="292"/>
    <cellStyle name="_060213_Оборудование_расчет111_расчет 2_Расчет арендной ставки" xfId="293"/>
    <cellStyle name="_060213_Оборудование_расчет111_расчет gkfy" xfId="294"/>
    <cellStyle name="_060213_Оборудование_расчет111_расчет gkfy_Расчет арендной ставки" xfId="295"/>
    <cellStyle name="_060213_Оборудование_расчет111_расчет Аня" xfId="296"/>
    <cellStyle name="_060213_Оборудование_расчет111_расчет Аня_залог" xfId="297"/>
    <cellStyle name="_060213_Оборудование_расчет111_расчет Аня_залог_Расчет арендной ставки" xfId="298"/>
    <cellStyle name="_060213_Оборудование_расчет111_расчет Аня_Расчет арендной ставки" xfId="299"/>
    <cellStyle name="_060213_Оборудование_расчет111_Расчет арендной ставки" xfId="300"/>
    <cellStyle name="_060213_Оборудование_расчет111_расчет гребенюк" xfId="301"/>
    <cellStyle name="_060213_Оборудование_расчет111_расчет гребенюк_Расчет арендной ставки" xfId="302"/>
    <cellStyle name="_060213_Оборудование_расчет111_расчет сисбрс" xfId="303"/>
    <cellStyle name="_060213_Оборудование_расчет111_расчет сисбрс_Расчет арендной ставки" xfId="304"/>
    <cellStyle name="_060213_Оборудование_расчет111_расчет усть-алеус" xfId="305"/>
    <cellStyle name="_060213_Оборудование_расчет111_расчет усть-алеус_Расчет арендной ставки" xfId="306"/>
    <cellStyle name="_060213_Оборудование_расчетp" xfId="307"/>
    <cellStyle name="_060213_Оборудование_расчетp_Расчет арендной ставки" xfId="308"/>
    <cellStyle name="_060213_Оборудование_шаблон" xfId="309"/>
    <cellStyle name="_060213_Оборудование_шаблон_Расчет арендной ставки" xfId="310"/>
    <cellStyle name="_060221_Расчет_оборудование" xfId="311"/>
    <cellStyle name="_060302_Расчет оборудование" xfId="312"/>
    <cellStyle name="_060302_Расчет оборудование_Заельц" xfId="313"/>
    <cellStyle name="_060302_Расчет оборудование_Заельц_Расчет арендной ставки" xfId="314"/>
    <cellStyle name="_060302_Расчет оборудование_Книга1" xfId="315"/>
    <cellStyle name="_060302_Расчет оборудование_Книга1_Заельц" xfId="316"/>
    <cellStyle name="_060302_Расчет оборудование_Книга1_Заельц_Расчет арендной ставки" xfId="317"/>
    <cellStyle name="_060302_Расчет оборудование_Книга1_Расчет арендной ставки" xfId="318"/>
    <cellStyle name="_060302_Расчет оборудование_Книга1_расчетp" xfId="319"/>
    <cellStyle name="_060302_Расчет оборудование_Книга1_расчетp_Расчет арендной ставки" xfId="320"/>
    <cellStyle name="_060302_Расчет оборудование_Книга1_шаблон" xfId="321"/>
    <cellStyle name="_060302_Расчет оборудование_Книга1_шаблон_Расчет арендной ставки" xfId="322"/>
    <cellStyle name="_060302_Расчет оборудование_Копия (2) расчет" xfId="323"/>
    <cellStyle name="_060302_Расчет оборудование_Копия (2) расчет_Расчет арендной ставки" xfId="324"/>
    <cellStyle name="_060302_Расчет оборудование_Копия расчет" xfId="325"/>
    <cellStyle name="_060302_Расчет оборудование_Копия расчет_1" xfId="326"/>
    <cellStyle name="_060302_Расчет оборудование_Копия расчет_1_Расчет арендной ставки" xfId="327"/>
    <cellStyle name="_060302_Расчет оборудование_Копия расчет_Копия расчет" xfId="328"/>
    <cellStyle name="_060302_Расчет оборудование_Копия расчет_Копия расчет_Расчет арендной ставки" xfId="329"/>
    <cellStyle name="_060302_Расчет оборудование_Копия расчет_образец" xfId="330"/>
    <cellStyle name="_060302_Расчет оборудование_Копия расчет_образец_Расчет арендной ставки" xfId="331"/>
    <cellStyle name="_060302_Расчет оборудование_Копия расчет_Расчет арендной ставки" xfId="332"/>
    <cellStyle name="_060302_Расчет оборудование_Копия расчет1" xfId="333"/>
    <cellStyle name="_060302_Расчет оборудование_Копия расчет1_1" xfId="334"/>
    <cellStyle name="_060302_Расчет оборудование_Копия расчет1_1_Расчет арендной ставки" xfId="335"/>
    <cellStyle name="_060302_Расчет оборудование_Копия расчет1_залог" xfId="336"/>
    <cellStyle name="_060302_Расчет оборудование_Копия расчет1_залог_Расчет арендной ставки" xfId="337"/>
    <cellStyle name="_060302_Расчет оборудование_Копия расчет1_Книга1" xfId="338"/>
    <cellStyle name="_060302_Расчет оборудование_Копия расчет1_Книга1_Расчет арендной ставки" xfId="339"/>
    <cellStyle name="_060302_Расчет оборудование_Копия расчет1_Копия расчет" xfId="340"/>
    <cellStyle name="_060302_Расчет оборудование_Копия расчет1_Копия расчет_Расчет арендной ставки" xfId="341"/>
    <cellStyle name="_060302_Расчет оборудование_Копия расчет1_Копия расчет1" xfId="342"/>
    <cellStyle name="_060302_Расчет оборудование_Копия расчет1_Копия расчет1_Расчет арендной ставки" xfId="343"/>
    <cellStyle name="_060302_Расчет оборудование_Копия расчет1_Ксюша расчет1" xfId="344"/>
    <cellStyle name="_060302_Расчет оборудование_Копия расчет1_Ксюша расчет1_Расчет арендной ставки" xfId="345"/>
    <cellStyle name="_060302_Расчет оборудование_Копия расчет1_образец" xfId="346"/>
    <cellStyle name="_060302_Расчет оборудование_Копия расчет1_образец_Расчет арендной ставки" xfId="347"/>
    <cellStyle name="_060302_Расчет оборудование_Копия расчет1_расчет 2" xfId="348"/>
    <cellStyle name="_060302_Расчет оборудование_Копия расчет1_расчет 2_Расчет арендной ставки" xfId="349"/>
    <cellStyle name="_060302_Расчет оборудование_Копия расчет1_расчет gkfy" xfId="350"/>
    <cellStyle name="_060302_Расчет оборудование_Копия расчет1_расчет gkfy_Расчет арендной ставки" xfId="351"/>
    <cellStyle name="_060302_Расчет оборудование_Копия расчет1_расчет Аня" xfId="352"/>
    <cellStyle name="_060302_Расчет оборудование_Копия расчет1_расчет Аня_залог" xfId="353"/>
    <cellStyle name="_060302_Расчет оборудование_Копия расчет1_расчет Аня_залог_Расчет арендной ставки" xfId="354"/>
    <cellStyle name="_060302_Расчет оборудование_Копия расчет1_расчет Аня_Расчет арендной ставки" xfId="355"/>
    <cellStyle name="_060302_Расчет оборудование_Копия расчет1_Расчет арендной ставки" xfId="356"/>
    <cellStyle name="_060302_Расчет оборудование_Копия расчет1_расчет гребенюк" xfId="357"/>
    <cellStyle name="_060302_Расчет оборудование_Копия расчет1_расчет гребенюк_Расчет арендной ставки" xfId="358"/>
    <cellStyle name="_060302_Расчет оборудование_Копия расчет1_расчет сисбрс" xfId="359"/>
    <cellStyle name="_060302_Расчет оборудование_Копия расчет1_расчет сисбрс_Расчет арендной ставки" xfId="360"/>
    <cellStyle name="_060302_Расчет оборудование_Копия расчет1_расчет усть-алеус" xfId="361"/>
    <cellStyle name="_060302_Расчет оборудование_Копия расчет1_расчет усть-алеус_Расчет арендной ставки" xfId="362"/>
    <cellStyle name="_060302_Расчет оборудование_Ксюша расчет1" xfId="363"/>
    <cellStyle name="_060302_Расчет оборудование_Ксюша расчет1_Расчет арендной ставки" xfId="364"/>
    <cellStyle name="_060302_Расчет оборудование_кум" xfId="365"/>
    <cellStyle name="_060302_Расчет оборудование_кум_Расчет арендной ставки" xfId="366"/>
    <cellStyle name="_060302_Расчет оборудование_пример" xfId="367"/>
    <cellStyle name="_060302_Расчет оборудование_пример_Расчет арендной ставки" xfId="368"/>
    <cellStyle name="_060302_Расчет оборудование_Прогнозные стоимости май 2009" xfId="369"/>
    <cellStyle name="_060302_Расчет оборудование_Прогнозные стоимости май 2009_залог" xfId="370"/>
    <cellStyle name="_060302_Расчет оборудование_Прогнозные стоимости май 2009_залог_Расчет арендной ставки" xfId="371"/>
    <cellStyle name="_060302_Расчет оборудование_Прогнозные стоимости май 2009_Книга1" xfId="372"/>
    <cellStyle name="_060302_Расчет оборудование_Прогнозные стоимости май 2009_Книга1_Расчет арендной ставки" xfId="373"/>
    <cellStyle name="_060302_Расчет оборудование_Прогнозные стоимости май 2009_Копия расчет" xfId="374"/>
    <cellStyle name="_060302_Расчет оборудование_Прогнозные стоимости май 2009_Копия расчет_Расчет арендной ставки" xfId="375"/>
    <cellStyle name="_060302_Расчет оборудование_Прогнозные стоимости май 2009_Копия расчет1" xfId="376"/>
    <cellStyle name="_060302_Расчет оборудование_Прогнозные стоимости май 2009_Копия расчет1_Расчет арендной ставки" xfId="377"/>
    <cellStyle name="_060302_Расчет оборудование_Прогнозные стоимости май 2009_Ксюша расчет1" xfId="378"/>
    <cellStyle name="_060302_Расчет оборудование_Прогнозные стоимости май 2009_Ксюша расчет1_Расчет арендной ставки" xfId="379"/>
    <cellStyle name="_060302_Расчет оборудование_Прогнозные стоимости май 2009_образец" xfId="380"/>
    <cellStyle name="_060302_Расчет оборудование_Прогнозные стоимости май 2009_образец_Расчет арендной ставки" xfId="381"/>
    <cellStyle name="_060302_Расчет оборудование_Прогнозные стоимости май 2009_расчет 2" xfId="382"/>
    <cellStyle name="_060302_Расчет оборудование_Прогнозные стоимости май 2009_расчет 2_Расчет арендной ставки" xfId="383"/>
    <cellStyle name="_060302_Расчет оборудование_Прогнозные стоимости май 2009_расчет gkfy" xfId="384"/>
    <cellStyle name="_060302_Расчет оборудование_Прогнозные стоимости май 2009_расчет gkfy_Расчет арендной ставки" xfId="385"/>
    <cellStyle name="_060302_Расчет оборудование_Прогнозные стоимости май 2009_расчет Аня" xfId="386"/>
    <cellStyle name="_060302_Расчет оборудование_Прогнозные стоимости май 2009_расчет Аня_залог" xfId="387"/>
    <cellStyle name="_060302_Расчет оборудование_Прогнозные стоимости май 2009_расчет Аня_залог_Расчет арендной ставки" xfId="388"/>
    <cellStyle name="_060302_Расчет оборудование_Прогнозные стоимости май 2009_расчет Аня_Расчет арендной ставки" xfId="389"/>
    <cellStyle name="_060302_Расчет оборудование_Прогнозные стоимости май 2009_Расчет арендной ставки" xfId="390"/>
    <cellStyle name="_060302_Расчет оборудование_Прогнозные стоимости май 2009_расчет гребенюк" xfId="391"/>
    <cellStyle name="_060302_Расчет оборудование_Прогнозные стоимости май 2009_расчет гребенюк_Расчет арендной ставки" xfId="392"/>
    <cellStyle name="_060302_Расчет оборудование_Прогнозные стоимости май 2009_расчет сисбрс" xfId="393"/>
    <cellStyle name="_060302_Расчет оборудование_Прогнозные стоимости май 2009_расчет сисбрс_Расчет арендной ставки" xfId="394"/>
    <cellStyle name="_060302_Расчет оборудование_Прогнозные стоимости май 2009_расчет усть-алеус" xfId="395"/>
    <cellStyle name="_060302_Расчет оборудование_Прогнозные стоимости май 2009_расчет усть-алеус_Расчет арендной ставки" xfId="396"/>
    <cellStyle name="_060302_Расчет оборудование_расчет" xfId="397"/>
    <cellStyle name="_060302_Расчет оборудование_расчет gkfy" xfId="398"/>
    <cellStyle name="_060302_Расчет оборудование_расчет gkfy_Расчет арендной ставки" xfId="399"/>
    <cellStyle name="_060302_Расчет оборудование_расчет №2 Ройял Парк" xfId="400"/>
    <cellStyle name="_060302_Расчет оборудование_расчет №2 Ройял Парк_Расчет арендной ставки" xfId="401"/>
    <cellStyle name="_060302_Расчет оборудование_расчет Аня" xfId="402"/>
    <cellStyle name="_060302_Расчет оборудование_расчет Аня_залог" xfId="403"/>
    <cellStyle name="_060302_Расчет оборудование_расчет Аня_залог_Расчет арендной ставки" xfId="404"/>
    <cellStyle name="_060302_Расчет оборудование_расчет Аня_Расчет арендной ставки" xfId="405"/>
    <cellStyle name="_060302_Расчет оборудование_Расчет арендной ставки" xfId="406"/>
    <cellStyle name="_060302_Расчет оборудование_расчет гребенюк" xfId="407"/>
    <cellStyle name="_060302_Расчет оборудование_расчет гребенюк_Расчет арендной ставки" xfId="408"/>
    <cellStyle name="_060302_Расчет оборудование_расчет дима 2" xfId="409"/>
    <cellStyle name="_060302_Расчет оборудование_расчет дима 2_1" xfId="410"/>
    <cellStyle name="_060302_Расчет оборудование_расчет дима 2_1_Расчет арендной ставки" xfId="411"/>
    <cellStyle name="_060302_Расчет оборудование_расчет дима 2_Расчет арендной ставки" xfId="412"/>
    <cellStyle name="_060302_Расчет оборудование_расчет сауна" xfId="413"/>
    <cellStyle name="_060302_Расчет оборудование_расчет сауна_Расчет арендной ставки" xfId="414"/>
    <cellStyle name="_060302_Расчет оборудование_расчет сисбрс" xfId="415"/>
    <cellStyle name="_060302_Расчет оборудование_расчет сисбрс_Расчет арендной ставки" xfId="416"/>
    <cellStyle name="_060302_Расчет оборудование_расчет старый" xfId="417"/>
    <cellStyle name="_060302_Расчет оборудование_расчет старый_залог" xfId="418"/>
    <cellStyle name="_060302_Расчет оборудование_расчет старый_залог_Расчет арендной ставки" xfId="419"/>
    <cellStyle name="_060302_Расчет оборудование_расчет старый_Расчет арендной ставки" xfId="420"/>
    <cellStyle name="_060302_Расчет оборудование_расчет усть-алеус" xfId="421"/>
    <cellStyle name="_060302_Расчет оборудование_расчет усть-алеус_Расчет арендной ставки" xfId="422"/>
    <cellStyle name="_060302_Расчет оборудование_расчет_Расчет арендной ставки" xfId="423"/>
    <cellStyle name="_060302_Расчет оборудование_расчет1" xfId="424"/>
    <cellStyle name="_060302_Расчет оборудование_расчет1_Расчет арендной ставки" xfId="425"/>
    <cellStyle name="_060302_Расчет оборудование_расчет111" xfId="426"/>
    <cellStyle name="_060302_Расчет оборудование_расчет111_залог" xfId="427"/>
    <cellStyle name="_060302_Расчет оборудование_расчет111_залог_Расчет арендной ставки" xfId="428"/>
    <cellStyle name="_060302_Расчет оборудование_расчет111_Книга1" xfId="429"/>
    <cellStyle name="_060302_Расчет оборудование_расчет111_Книга1_Расчет арендной ставки" xfId="430"/>
    <cellStyle name="_060302_Расчет оборудование_расчет111_Копия расчет" xfId="431"/>
    <cellStyle name="_060302_Расчет оборудование_расчет111_Копия расчет_Расчет арендной ставки" xfId="432"/>
    <cellStyle name="_060302_Расчет оборудование_расчет111_Копия расчет1" xfId="433"/>
    <cellStyle name="_060302_Расчет оборудование_расчет111_Копия расчет1_Расчет арендной ставки" xfId="434"/>
    <cellStyle name="_060302_Расчет оборудование_расчет111_Ксюша расчет1" xfId="435"/>
    <cellStyle name="_060302_Расчет оборудование_расчет111_Ксюша расчет1_Расчет арендной ставки" xfId="436"/>
    <cellStyle name="_060302_Расчет оборудование_расчет111_образец" xfId="437"/>
    <cellStyle name="_060302_Расчет оборудование_расчет111_образец_Расчет арендной ставки" xfId="438"/>
    <cellStyle name="_060302_Расчет оборудование_расчет111_расчет 2" xfId="439"/>
    <cellStyle name="_060302_Расчет оборудование_расчет111_расчет 2_Расчет арендной ставки" xfId="440"/>
    <cellStyle name="_060302_Расчет оборудование_расчет111_расчет gkfy" xfId="441"/>
    <cellStyle name="_060302_Расчет оборудование_расчет111_расчет gkfy_Расчет арендной ставки" xfId="442"/>
    <cellStyle name="_060302_Расчет оборудование_расчет111_расчет Аня" xfId="443"/>
    <cellStyle name="_060302_Расчет оборудование_расчет111_расчет Аня_залог" xfId="444"/>
    <cellStyle name="_060302_Расчет оборудование_расчет111_расчет Аня_залог_Расчет арендной ставки" xfId="445"/>
    <cellStyle name="_060302_Расчет оборудование_расчет111_расчет Аня_Расчет арендной ставки" xfId="446"/>
    <cellStyle name="_060302_Расчет оборудование_расчет111_Расчет арендной ставки" xfId="447"/>
    <cellStyle name="_060302_Расчет оборудование_расчет111_расчет гребенюк" xfId="448"/>
    <cellStyle name="_060302_Расчет оборудование_расчет111_расчет гребенюк_Расчет арендной ставки" xfId="449"/>
    <cellStyle name="_060302_Расчет оборудование_расчет111_расчет сисбрс" xfId="450"/>
    <cellStyle name="_060302_Расчет оборудование_расчет111_расчет сисбрс_Расчет арендной ставки" xfId="451"/>
    <cellStyle name="_060302_Расчет оборудование_расчет111_расчет усть-алеус" xfId="452"/>
    <cellStyle name="_060302_Расчет оборудование_расчет111_расчет усть-алеус_Расчет арендной ставки" xfId="453"/>
    <cellStyle name="_060302_Расчет оборудование_расчетp" xfId="454"/>
    <cellStyle name="_060302_Расчет оборудование_расчетp_Расчет арендной ставки" xfId="455"/>
    <cellStyle name="_060302_Расчет оборудование_шаблон" xfId="456"/>
    <cellStyle name="_060302_Расчет оборудование_шаблон_Расчет арендной ставки" xfId="457"/>
    <cellStyle name="_060305_Расчет_оборудование" xfId="458"/>
    <cellStyle name="_060313_Расчет_Оборудование" xfId="459"/>
    <cellStyle name="_060313_Расчет_Оборудование_Заельц" xfId="460"/>
    <cellStyle name="_060313_Расчет_Оборудование_Заельц_Расчет арендной ставки" xfId="461"/>
    <cellStyle name="_060313_Расчет_Оборудование_Книга1" xfId="462"/>
    <cellStyle name="_060313_Расчет_Оборудование_Книга1_Заельц" xfId="463"/>
    <cellStyle name="_060313_Расчет_Оборудование_Книга1_Заельц_Расчет арендной ставки" xfId="464"/>
    <cellStyle name="_060313_Расчет_Оборудование_Книга1_Расчет арендной ставки" xfId="465"/>
    <cellStyle name="_060313_Расчет_Оборудование_Книга1_расчетp" xfId="466"/>
    <cellStyle name="_060313_Расчет_Оборудование_Книга1_расчетp_Расчет арендной ставки" xfId="467"/>
    <cellStyle name="_060313_Расчет_Оборудование_Книга1_шаблон" xfId="468"/>
    <cellStyle name="_060313_Расчет_Оборудование_Книга1_шаблон_Расчет арендной ставки" xfId="469"/>
    <cellStyle name="_060313_Расчет_Оборудование_Копия (2) расчет" xfId="470"/>
    <cellStyle name="_060313_Расчет_Оборудование_Копия (2) расчет_Расчет арендной ставки" xfId="471"/>
    <cellStyle name="_060313_Расчет_Оборудование_Копия расчет" xfId="472"/>
    <cellStyle name="_060313_Расчет_Оборудование_Копия расчет_1" xfId="473"/>
    <cellStyle name="_060313_Расчет_Оборудование_Копия расчет_1_Расчет арендной ставки" xfId="474"/>
    <cellStyle name="_060313_Расчет_Оборудование_Копия расчет_Копия расчет" xfId="475"/>
    <cellStyle name="_060313_Расчет_Оборудование_Копия расчет_Копия расчет_Расчет арендной ставки" xfId="476"/>
    <cellStyle name="_060313_Расчет_Оборудование_Копия расчет_образец" xfId="477"/>
    <cellStyle name="_060313_Расчет_Оборудование_Копия расчет_образец_Расчет арендной ставки" xfId="478"/>
    <cellStyle name="_060313_Расчет_Оборудование_Копия расчет_Расчет арендной ставки" xfId="479"/>
    <cellStyle name="_060313_Расчет_Оборудование_Копия расчет1" xfId="480"/>
    <cellStyle name="_060313_Расчет_Оборудование_Копия расчет1_1" xfId="481"/>
    <cellStyle name="_060313_Расчет_Оборудование_Копия расчет1_1_Расчет арендной ставки" xfId="482"/>
    <cellStyle name="_060313_Расчет_Оборудование_Копия расчет1_залог" xfId="483"/>
    <cellStyle name="_060313_Расчет_Оборудование_Копия расчет1_залог_Расчет арендной ставки" xfId="484"/>
    <cellStyle name="_060313_Расчет_Оборудование_Копия расчет1_Книга1" xfId="485"/>
    <cellStyle name="_060313_Расчет_Оборудование_Копия расчет1_Книга1_Расчет арендной ставки" xfId="486"/>
    <cellStyle name="_060313_Расчет_Оборудование_Копия расчет1_Копия расчет" xfId="487"/>
    <cellStyle name="_060313_Расчет_Оборудование_Копия расчет1_Копия расчет_Расчет арендной ставки" xfId="488"/>
    <cellStyle name="_060313_Расчет_Оборудование_Копия расчет1_Копия расчет1" xfId="489"/>
    <cellStyle name="_060313_Расчет_Оборудование_Копия расчет1_Копия расчет1_Расчет арендной ставки" xfId="490"/>
    <cellStyle name="_060313_Расчет_Оборудование_Копия расчет1_Ксюша расчет1" xfId="491"/>
    <cellStyle name="_060313_Расчет_Оборудование_Копия расчет1_Ксюша расчет1_Расчет арендной ставки" xfId="492"/>
    <cellStyle name="_060313_Расчет_Оборудование_Копия расчет1_образец" xfId="493"/>
    <cellStyle name="_060313_Расчет_Оборудование_Копия расчет1_образец_Расчет арендной ставки" xfId="494"/>
    <cellStyle name="_060313_Расчет_Оборудование_Копия расчет1_расчет 2" xfId="495"/>
    <cellStyle name="_060313_Расчет_Оборудование_Копия расчет1_расчет 2_Расчет арендной ставки" xfId="496"/>
    <cellStyle name="_060313_Расчет_Оборудование_Копия расчет1_расчет gkfy" xfId="497"/>
    <cellStyle name="_060313_Расчет_Оборудование_Копия расчет1_расчет gkfy_Расчет арендной ставки" xfId="498"/>
    <cellStyle name="_060313_Расчет_Оборудование_Копия расчет1_расчет Аня" xfId="499"/>
    <cellStyle name="_060313_Расчет_Оборудование_Копия расчет1_расчет Аня_залог" xfId="500"/>
    <cellStyle name="_060313_Расчет_Оборудование_Копия расчет1_расчет Аня_залог_Расчет арендной ставки" xfId="501"/>
    <cellStyle name="_060313_Расчет_Оборудование_Копия расчет1_расчет Аня_Расчет арендной ставки" xfId="502"/>
    <cellStyle name="_060313_Расчет_Оборудование_Копия расчет1_Расчет арендной ставки" xfId="503"/>
    <cellStyle name="_060313_Расчет_Оборудование_Копия расчет1_расчет гребенюк" xfId="504"/>
    <cellStyle name="_060313_Расчет_Оборудование_Копия расчет1_расчет гребенюк_Расчет арендной ставки" xfId="505"/>
    <cellStyle name="_060313_Расчет_Оборудование_Копия расчет1_расчет сисбрс" xfId="506"/>
    <cellStyle name="_060313_Расчет_Оборудование_Копия расчет1_расчет сисбрс_Расчет арендной ставки" xfId="507"/>
    <cellStyle name="_060313_Расчет_Оборудование_Копия расчет1_расчет усть-алеус" xfId="508"/>
    <cellStyle name="_060313_Расчет_Оборудование_Копия расчет1_расчет усть-алеус_Расчет арендной ставки" xfId="509"/>
    <cellStyle name="_060313_Расчет_Оборудование_Ксюша расчет1" xfId="510"/>
    <cellStyle name="_060313_Расчет_Оборудование_Ксюша расчет1_Расчет арендной ставки" xfId="511"/>
    <cellStyle name="_060313_Расчет_Оборудование_кум" xfId="512"/>
    <cellStyle name="_060313_Расчет_Оборудование_кум_Расчет арендной ставки" xfId="513"/>
    <cellStyle name="_060313_Расчет_Оборудование_пример" xfId="514"/>
    <cellStyle name="_060313_Расчет_Оборудование_пример_Расчет арендной ставки" xfId="515"/>
    <cellStyle name="_060313_Расчет_Оборудование_Прогнозные стоимости май 2009" xfId="516"/>
    <cellStyle name="_060313_Расчет_Оборудование_Прогнозные стоимости май 2009_залог" xfId="517"/>
    <cellStyle name="_060313_Расчет_Оборудование_Прогнозные стоимости май 2009_залог_Расчет арендной ставки" xfId="518"/>
    <cellStyle name="_060313_Расчет_Оборудование_Прогнозные стоимости май 2009_Книга1" xfId="519"/>
    <cellStyle name="_060313_Расчет_Оборудование_Прогнозные стоимости май 2009_Книга1_Расчет арендной ставки" xfId="520"/>
    <cellStyle name="_060313_Расчет_Оборудование_Прогнозные стоимости май 2009_Копия расчет" xfId="521"/>
    <cellStyle name="_060313_Расчет_Оборудование_Прогнозные стоимости май 2009_Копия расчет_Расчет арендной ставки" xfId="522"/>
    <cellStyle name="_060313_Расчет_Оборудование_Прогнозные стоимости май 2009_Копия расчет1" xfId="523"/>
    <cellStyle name="_060313_Расчет_Оборудование_Прогнозные стоимости май 2009_Копия расчет1_Расчет арендной ставки" xfId="524"/>
    <cellStyle name="_060313_Расчет_Оборудование_Прогнозные стоимости май 2009_Ксюша расчет1" xfId="525"/>
    <cellStyle name="_060313_Расчет_Оборудование_Прогнозные стоимости май 2009_Ксюша расчет1_Расчет арендной ставки" xfId="526"/>
    <cellStyle name="_060313_Расчет_Оборудование_Прогнозные стоимости май 2009_образец" xfId="527"/>
    <cellStyle name="_060313_Расчет_Оборудование_Прогнозные стоимости май 2009_образец_Расчет арендной ставки" xfId="528"/>
    <cellStyle name="_060313_Расчет_Оборудование_Прогнозные стоимости май 2009_расчет 2" xfId="529"/>
    <cellStyle name="_060313_Расчет_Оборудование_Прогнозные стоимости май 2009_расчет 2_Расчет арендной ставки" xfId="530"/>
    <cellStyle name="_060313_Расчет_Оборудование_Прогнозные стоимости май 2009_расчет gkfy" xfId="531"/>
    <cellStyle name="_060313_Расчет_Оборудование_Прогнозные стоимости май 2009_расчет gkfy_Расчет арендной ставки" xfId="532"/>
    <cellStyle name="_060313_Расчет_Оборудование_Прогнозные стоимости май 2009_расчет Аня" xfId="533"/>
    <cellStyle name="_060313_Расчет_Оборудование_Прогнозные стоимости май 2009_расчет Аня_залог" xfId="534"/>
    <cellStyle name="_060313_Расчет_Оборудование_Прогнозные стоимости май 2009_расчет Аня_залог_Расчет арендной ставки" xfId="535"/>
    <cellStyle name="_060313_Расчет_Оборудование_Прогнозные стоимости май 2009_расчет Аня_Расчет арендной ставки" xfId="536"/>
    <cellStyle name="_060313_Расчет_Оборудование_Прогнозные стоимости май 2009_Расчет арендной ставки" xfId="537"/>
    <cellStyle name="_060313_Расчет_Оборудование_Прогнозные стоимости май 2009_расчет гребенюк" xfId="538"/>
    <cellStyle name="_060313_Расчет_Оборудование_Прогнозные стоимости май 2009_расчет гребенюк_Расчет арендной ставки" xfId="539"/>
    <cellStyle name="_060313_Расчет_Оборудование_Прогнозные стоимости май 2009_расчет сисбрс" xfId="540"/>
    <cellStyle name="_060313_Расчет_Оборудование_Прогнозные стоимости май 2009_расчет сисбрс_Расчет арендной ставки" xfId="541"/>
    <cellStyle name="_060313_Расчет_Оборудование_Прогнозные стоимости май 2009_расчет усть-алеус" xfId="542"/>
    <cellStyle name="_060313_Расчет_Оборудование_Прогнозные стоимости май 2009_расчет усть-алеус_Расчет арендной ставки" xfId="543"/>
    <cellStyle name="_060313_Расчет_Оборудование_расчет" xfId="544"/>
    <cellStyle name="_060313_Расчет_Оборудование_расчет gkfy" xfId="545"/>
    <cellStyle name="_060313_Расчет_Оборудование_расчет gkfy_Расчет арендной ставки" xfId="546"/>
    <cellStyle name="_060313_Расчет_Оборудование_расчет №2 Ройял Парк" xfId="547"/>
    <cellStyle name="_060313_Расчет_Оборудование_расчет №2 Ройял Парк_Расчет арендной ставки" xfId="548"/>
    <cellStyle name="_060313_Расчет_Оборудование_расчет Аня" xfId="549"/>
    <cellStyle name="_060313_Расчет_Оборудование_расчет Аня_залог" xfId="550"/>
    <cellStyle name="_060313_Расчет_Оборудование_расчет Аня_залог_Расчет арендной ставки" xfId="551"/>
    <cellStyle name="_060313_Расчет_Оборудование_расчет Аня_Расчет арендной ставки" xfId="552"/>
    <cellStyle name="_060313_Расчет_Оборудование_Расчет арендной ставки" xfId="553"/>
    <cellStyle name="_060313_Расчет_Оборудование_расчет гребенюк" xfId="554"/>
    <cellStyle name="_060313_Расчет_Оборудование_расчет гребенюк_Расчет арендной ставки" xfId="555"/>
    <cellStyle name="_060313_Расчет_Оборудование_расчет дима 2" xfId="556"/>
    <cellStyle name="_060313_Расчет_Оборудование_расчет дима 2_1" xfId="557"/>
    <cellStyle name="_060313_Расчет_Оборудование_расчет дима 2_1_Расчет арендной ставки" xfId="558"/>
    <cellStyle name="_060313_Расчет_Оборудование_расчет дима 2_Расчет арендной ставки" xfId="559"/>
    <cellStyle name="_060313_Расчет_Оборудование_расчет сауна" xfId="560"/>
    <cellStyle name="_060313_Расчет_Оборудование_расчет сауна_Расчет арендной ставки" xfId="561"/>
    <cellStyle name="_060313_Расчет_Оборудование_расчет сисбрс" xfId="562"/>
    <cellStyle name="_060313_Расчет_Оборудование_расчет сисбрс_Расчет арендной ставки" xfId="563"/>
    <cellStyle name="_060313_Расчет_Оборудование_расчет старый" xfId="564"/>
    <cellStyle name="_060313_Расчет_Оборудование_расчет старый_залог" xfId="565"/>
    <cellStyle name="_060313_Расчет_Оборудование_расчет старый_залог_Расчет арендной ставки" xfId="566"/>
    <cellStyle name="_060313_Расчет_Оборудование_расчет старый_Расчет арендной ставки" xfId="567"/>
    <cellStyle name="_060313_Расчет_Оборудование_расчет усть-алеус" xfId="568"/>
    <cellStyle name="_060313_Расчет_Оборудование_расчет усть-алеус_Расчет арендной ставки" xfId="569"/>
    <cellStyle name="_060313_Расчет_Оборудование_расчет_Расчет арендной ставки" xfId="570"/>
    <cellStyle name="_060313_Расчет_Оборудование_расчет1" xfId="571"/>
    <cellStyle name="_060313_Расчет_Оборудование_расчет1_Расчет арендной ставки" xfId="572"/>
    <cellStyle name="_060313_Расчет_Оборудование_расчет111" xfId="573"/>
    <cellStyle name="_060313_Расчет_Оборудование_расчет111_залог" xfId="574"/>
    <cellStyle name="_060313_Расчет_Оборудование_расчет111_залог_Расчет арендной ставки" xfId="575"/>
    <cellStyle name="_060313_Расчет_Оборудование_расчет111_Книга1" xfId="576"/>
    <cellStyle name="_060313_Расчет_Оборудование_расчет111_Книга1_Расчет арендной ставки" xfId="577"/>
    <cellStyle name="_060313_Расчет_Оборудование_расчет111_Копия расчет" xfId="578"/>
    <cellStyle name="_060313_Расчет_Оборудование_расчет111_Копия расчет_Расчет арендной ставки" xfId="579"/>
    <cellStyle name="_060313_Расчет_Оборудование_расчет111_Копия расчет1" xfId="580"/>
    <cellStyle name="_060313_Расчет_Оборудование_расчет111_Копия расчет1_Расчет арендной ставки" xfId="581"/>
    <cellStyle name="_060313_Расчет_Оборудование_расчет111_Ксюша расчет1" xfId="582"/>
    <cellStyle name="_060313_Расчет_Оборудование_расчет111_Ксюша расчет1_Расчет арендной ставки" xfId="583"/>
    <cellStyle name="_060313_Расчет_Оборудование_расчет111_образец" xfId="584"/>
    <cellStyle name="_060313_Расчет_Оборудование_расчет111_образец_Расчет арендной ставки" xfId="585"/>
    <cellStyle name="_060313_Расчет_Оборудование_расчет111_расчет 2" xfId="586"/>
    <cellStyle name="_060313_Расчет_Оборудование_расчет111_расчет 2_Расчет арендной ставки" xfId="587"/>
    <cellStyle name="_060313_Расчет_Оборудование_расчет111_расчет gkfy" xfId="588"/>
    <cellStyle name="_060313_Расчет_Оборудование_расчет111_расчет gkfy_Расчет арендной ставки" xfId="589"/>
    <cellStyle name="_060313_Расчет_Оборудование_расчет111_расчет Аня" xfId="590"/>
    <cellStyle name="_060313_Расчет_Оборудование_расчет111_расчет Аня_залог" xfId="591"/>
    <cellStyle name="_060313_Расчет_Оборудование_расчет111_расчет Аня_залог_Расчет арендной ставки" xfId="592"/>
    <cellStyle name="_060313_Расчет_Оборудование_расчет111_расчет Аня_Расчет арендной ставки" xfId="593"/>
    <cellStyle name="_060313_Расчет_Оборудование_расчет111_Расчет арендной ставки" xfId="594"/>
    <cellStyle name="_060313_Расчет_Оборудование_расчет111_расчет гребенюк" xfId="595"/>
    <cellStyle name="_060313_Расчет_Оборудование_расчет111_расчет гребенюк_Расчет арендной ставки" xfId="596"/>
    <cellStyle name="_060313_Расчет_Оборудование_расчет111_расчет сисбрс" xfId="597"/>
    <cellStyle name="_060313_Расчет_Оборудование_расчет111_расчет сисбрс_Расчет арендной ставки" xfId="598"/>
    <cellStyle name="_060313_Расчет_Оборудование_расчет111_расчет усть-алеус" xfId="599"/>
    <cellStyle name="_060313_Расчет_Оборудование_расчет111_расчет усть-алеус_Расчет арендной ставки" xfId="600"/>
    <cellStyle name="_060313_Расчет_Оборудование_расчетp" xfId="601"/>
    <cellStyle name="_060313_Расчет_Оборудование_расчетp_Расчет арендной ставки" xfId="602"/>
    <cellStyle name="_060313_Расчет_Оборудование_шаблон" xfId="603"/>
    <cellStyle name="_060313_Расчет_Оборудование_шаблон_Расчет арендной ставки" xfId="604"/>
    <cellStyle name="_060419_безнефти" xfId="605"/>
    <cellStyle name="_060425_ОНГГ_ДДП (нефть)_Таня" xfId="606"/>
    <cellStyle name="_060520_Расчет_доходный" xfId="607"/>
    <cellStyle name="_060603_Расчет_СП" xfId="608"/>
    <cellStyle name="_060614_Расчет оборудование_ТС_Староминский" xfId="609"/>
    <cellStyle name="_060614_Расчет_имущество_Староминский" xfId="610"/>
    <cellStyle name="_060614_Расчет_имущество_Староминский_Заельц" xfId="611"/>
    <cellStyle name="_060614_Расчет_имущество_Староминский_Заельц_Расчет арендной ставки" xfId="612"/>
    <cellStyle name="_060614_Расчет_имущество_Староминский_Книга1" xfId="613"/>
    <cellStyle name="_060614_Расчет_имущество_Староминский_Книга1_Заельц" xfId="614"/>
    <cellStyle name="_060614_Расчет_имущество_Староминский_Книга1_Заельц_Расчет арендной ставки" xfId="615"/>
    <cellStyle name="_060614_Расчет_имущество_Староминский_Книга1_Расчет арендной ставки" xfId="616"/>
    <cellStyle name="_060614_Расчет_имущество_Староминский_Книга1_расчетp" xfId="617"/>
    <cellStyle name="_060614_Расчет_имущество_Староминский_Книга1_расчетp_Расчет арендной ставки" xfId="618"/>
    <cellStyle name="_060614_Расчет_имущество_Староминский_Книга1_шаблон" xfId="619"/>
    <cellStyle name="_060614_Расчет_имущество_Староминский_Книга1_шаблон_Расчет арендной ставки" xfId="620"/>
    <cellStyle name="_060614_Расчет_имущество_Староминский_Копия (2) расчет" xfId="621"/>
    <cellStyle name="_060614_Расчет_имущество_Староминский_Копия (2) расчет_Расчет арендной ставки" xfId="622"/>
    <cellStyle name="_060614_Расчет_имущество_Староминский_Копия расчет" xfId="623"/>
    <cellStyle name="_060614_Расчет_имущество_Староминский_Копия расчет_1" xfId="624"/>
    <cellStyle name="_060614_Расчет_имущество_Староминский_Копия расчет_1_Расчет арендной ставки" xfId="625"/>
    <cellStyle name="_060614_Расчет_имущество_Староминский_Копия расчет_Копия расчет" xfId="626"/>
    <cellStyle name="_060614_Расчет_имущество_Староминский_Копия расчет_Копия расчет_Расчет арендной ставки" xfId="627"/>
    <cellStyle name="_060614_Расчет_имущество_Староминский_Копия расчет_образец" xfId="628"/>
    <cellStyle name="_060614_Расчет_имущество_Староминский_Копия расчет_образец_Расчет арендной ставки" xfId="629"/>
    <cellStyle name="_060614_Расчет_имущество_Староминский_Копия расчет_Расчет арендной ставки" xfId="630"/>
    <cellStyle name="_060614_Расчет_имущество_Староминский_Копия расчет1" xfId="631"/>
    <cellStyle name="_060614_Расчет_имущество_Староминский_Копия расчет1_1" xfId="632"/>
    <cellStyle name="_060614_Расчет_имущество_Староминский_Копия расчет1_1_Расчет арендной ставки" xfId="633"/>
    <cellStyle name="_060614_Расчет_имущество_Староминский_Копия расчет1_залог" xfId="634"/>
    <cellStyle name="_060614_Расчет_имущество_Староминский_Копия расчет1_залог_Расчет арендной ставки" xfId="635"/>
    <cellStyle name="_060614_Расчет_имущество_Староминский_Копия расчет1_Книга1" xfId="636"/>
    <cellStyle name="_060614_Расчет_имущество_Староминский_Копия расчет1_Книга1_Расчет арендной ставки" xfId="637"/>
    <cellStyle name="_060614_Расчет_имущество_Староминский_Копия расчет1_Копия расчет" xfId="638"/>
    <cellStyle name="_060614_Расчет_имущество_Староминский_Копия расчет1_Копия расчет_Расчет арендной ставки" xfId="639"/>
    <cellStyle name="_060614_Расчет_имущество_Староминский_Копия расчет1_Копия расчет1" xfId="640"/>
    <cellStyle name="_060614_Расчет_имущество_Староминский_Копия расчет1_Копия расчет1_Расчет арендной ставки" xfId="641"/>
    <cellStyle name="_060614_Расчет_имущество_Староминский_Копия расчет1_Ксюша расчет1" xfId="642"/>
    <cellStyle name="_060614_Расчет_имущество_Староминский_Копия расчет1_Ксюша расчет1_Расчет арендной ставки" xfId="643"/>
    <cellStyle name="_060614_Расчет_имущество_Староминский_Копия расчет1_образец" xfId="644"/>
    <cellStyle name="_060614_Расчет_имущество_Староминский_Копия расчет1_образец_Расчет арендной ставки" xfId="645"/>
    <cellStyle name="_060614_Расчет_имущество_Староминский_Копия расчет1_расчет 2" xfId="646"/>
    <cellStyle name="_060614_Расчет_имущество_Староминский_Копия расчет1_расчет 2_Расчет арендной ставки" xfId="647"/>
    <cellStyle name="_060614_Расчет_имущество_Староминский_Копия расчет1_расчет gkfy" xfId="648"/>
    <cellStyle name="_060614_Расчет_имущество_Староминский_Копия расчет1_расчет gkfy_Расчет арендной ставки" xfId="649"/>
    <cellStyle name="_060614_Расчет_имущество_Староминский_Копия расчет1_расчет Аня" xfId="650"/>
    <cellStyle name="_060614_Расчет_имущество_Староминский_Копия расчет1_расчет Аня_залог" xfId="651"/>
    <cellStyle name="_060614_Расчет_имущество_Староминский_Копия расчет1_расчет Аня_залог_Расчет арендной ставки" xfId="652"/>
    <cellStyle name="_060614_Расчет_имущество_Староминский_Копия расчет1_расчет Аня_Расчет арендной ставки" xfId="653"/>
    <cellStyle name="_060614_Расчет_имущество_Староминский_Копия расчет1_Расчет арендной ставки" xfId="654"/>
    <cellStyle name="_060614_Расчет_имущество_Староминский_Копия расчет1_расчет гребенюк" xfId="655"/>
    <cellStyle name="_060614_Расчет_имущество_Староминский_Копия расчет1_расчет гребенюк_Расчет арендной ставки" xfId="656"/>
    <cellStyle name="_060614_Расчет_имущество_Староминский_Копия расчет1_расчет сисбрс" xfId="657"/>
    <cellStyle name="_060614_Расчет_имущество_Староминский_Копия расчет1_расчет сисбрс_Расчет арендной ставки" xfId="658"/>
    <cellStyle name="_060614_Расчет_имущество_Староминский_Копия расчет1_расчет усть-алеус" xfId="659"/>
    <cellStyle name="_060614_Расчет_имущество_Староминский_Копия расчет1_расчет усть-алеус_Расчет арендной ставки" xfId="660"/>
    <cellStyle name="_060614_Расчет_имущество_Староминский_Ксюша расчет1" xfId="661"/>
    <cellStyle name="_060614_Расчет_имущество_Староминский_Ксюша расчет1_Расчет арендной ставки" xfId="662"/>
    <cellStyle name="_060614_Расчет_имущество_Староминский_кум" xfId="663"/>
    <cellStyle name="_060614_Расчет_имущество_Староминский_кум_Расчет арендной ставки" xfId="664"/>
    <cellStyle name="_060614_Расчет_имущество_Староминский_пример" xfId="665"/>
    <cellStyle name="_060614_Расчет_имущество_Староминский_пример_Расчет арендной ставки" xfId="666"/>
    <cellStyle name="_060614_Расчет_имущество_Староминский_Прогнозные стоимости май 2009" xfId="667"/>
    <cellStyle name="_060614_Расчет_имущество_Староминский_Прогнозные стоимости май 2009_залог" xfId="668"/>
    <cellStyle name="_060614_Расчет_имущество_Староминский_Прогнозные стоимости май 2009_залог_Расчет арендной ставки" xfId="669"/>
    <cellStyle name="_060614_Расчет_имущество_Староминский_Прогнозные стоимости май 2009_Книга1" xfId="670"/>
    <cellStyle name="_060614_Расчет_имущество_Староминский_Прогнозные стоимости май 2009_Книга1_Расчет арендной ставки" xfId="671"/>
    <cellStyle name="_060614_Расчет_имущество_Староминский_Прогнозные стоимости май 2009_Копия расчет" xfId="672"/>
    <cellStyle name="_060614_Расчет_имущество_Староминский_Прогнозные стоимости май 2009_Копия расчет_Расчет арендной ставки" xfId="673"/>
    <cellStyle name="_060614_Расчет_имущество_Староминский_Прогнозные стоимости май 2009_Копия расчет1" xfId="674"/>
    <cellStyle name="_060614_Расчет_имущество_Староминский_Прогнозные стоимости май 2009_Копия расчет1_Расчет арендной ставки" xfId="675"/>
    <cellStyle name="_060614_Расчет_имущество_Староминский_Прогнозные стоимости май 2009_Ксюша расчет1" xfId="676"/>
    <cellStyle name="_060614_Расчет_имущество_Староминский_Прогнозные стоимости май 2009_Ксюша расчет1_Расчет арендной ставки" xfId="677"/>
    <cellStyle name="_060614_Расчет_имущество_Староминский_Прогнозные стоимости май 2009_образец" xfId="678"/>
    <cellStyle name="_060614_Расчет_имущество_Староминский_Прогнозные стоимости май 2009_образец_Расчет арендной ставки" xfId="679"/>
    <cellStyle name="_060614_Расчет_имущество_Староминский_Прогнозные стоимости май 2009_расчет 2" xfId="680"/>
    <cellStyle name="_060614_Расчет_имущество_Староминский_Прогнозные стоимости май 2009_расчет 2_Расчет арендной ставки" xfId="681"/>
    <cellStyle name="_060614_Расчет_имущество_Староминский_Прогнозные стоимости май 2009_расчет gkfy" xfId="682"/>
    <cellStyle name="_060614_Расчет_имущество_Староминский_Прогнозные стоимости май 2009_расчет gkfy_Расчет арендной ставки" xfId="683"/>
    <cellStyle name="_060614_Расчет_имущество_Староминский_Прогнозные стоимости май 2009_расчет Аня" xfId="684"/>
    <cellStyle name="_060614_Расчет_имущество_Староминский_Прогнозные стоимости май 2009_расчет Аня_залог" xfId="685"/>
    <cellStyle name="_060614_Расчет_имущество_Староминский_Прогнозные стоимости май 2009_расчет Аня_залог_Расчет арендной ставки" xfId="686"/>
    <cellStyle name="_060614_Расчет_имущество_Староминский_Прогнозные стоимости май 2009_расчет Аня_Расчет арендной ставки" xfId="687"/>
    <cellStyle name="_060614_Расчет_имущество_Староминский_Прогнозные стоимости май 2009_Расчет арендной ставки" xfId="688"/>
    <cellStyle name="_060614_Расчет_имущество_Староминский_Прогнозные стоимости май 2009_расчет гребенюк" xfId="689"/>
    <cellStyle name="_060614_Расчет_имущество_Староминский_Прогнозные стоимости май 2009_расчет гребенюк_Расчет арендной ставки" xfId="690"/>
    <cellStyle name="_060614_Расчет_имущество_Староминский_Прогнозные стоимости май 2009_расчет сисбрс" xfId="691"/>
    <cellStyle name="_060614_Расчет_имущество_Староминский_Прогнозные стоимости май 2009_расчет сисбрс_Расчет арендной ставки" xfId="692"/>
    <cellStyle name="_060614_Расчет_имущество_Староминский_Прогнозные стоимости май 2009_расчет усть-алеус" xfId="693"/>
    <cellStyle name="_060614_Расчет_имущество_Староминский_Прогнозные стоимости май 2009_расчет усть-алеус_Расчет арендной ставки" xfId="694"/>
    <cellStyle name="_060614_Расчет_имущество_Староминский_расчет" xfId="695"/>
    <cellStyle name="_060614_Расчет_имущество_Староминский_расчет gkfy" xfId="696"/>
    <cellStyle name="_060614_Расчет_имущество_Староминский_расчет gkfy_Расчет арендной ставки" xfId="697"/>
    <cellStyle name="_060614_Расчет_имущество_Староминский_расчет №2 Ройял Парк" xfId="698"/>
    <cellStyle name="_060614_Расчет_имущество_Староминский_расчет №2 Ройял Парк_Расчет арендной ставки" xfId="699"/>
    <cellStyle name="_060614_Расчет_имущество_Староминский_расчет Аня" xfId="700"/>
    <cellStyle name="_060614_Расчет_имущество_Староминский_расчет Аня_залог" xfId="701"/>
    <cellStyle name="_060614_Расчет_имущество_Староминский_расчет Аня_залог_Расчет арендной ставки" xfId="702"/>
    <cellStyle name="_060614_Расчет_имущество_Староминский_расчет Аня_Расчет арендной ставки" xfId="703"/>
    <cellStyle name="_060614_Расчет_имущество_Староминский_Расчет арендной ставки" xfId="704"/>
    <cellStyle name="_060614_Расчет_имущество_Староминский_расчет гребенюк" xfId="705"/>
    <cellStyle name="_060614_Расчет_имущество_Староминский_расчет гребенюк_Расчет арендной ставки" xfId="706"/>
    <cellStyle name="_060614_Расчет_имущество_Староминский_расчет дима 2" xfId="707"/>
    <cellStyle name="_060614_Расчет_имущество_Староминский_расчет дима 2_1" xfId="708"/>
    <cellStyle name="_060614_Расчет_имущество_Староминский_расчет дима 2_1_Расчет арендной ставки" xfId="709"/>
    <cellStyle name="_060614_Расчет_имущество_Староминский_расчет дима 2_Расчет арендной ставки" xfId="710"/>
    <cellStyle name="_060614_Расчет_имущество_Староминский_расчет сауна" xfId="711"/>
    <cellStyle name="_060614_Расчет_имущество_Староминский_расчет сауна_Расчет арендной ставки" xfId="712"/>
    <cellStyle name="_060614_Расчет_имущество_Староминский_расчет сисбрс" xfId="713"/>
    <cellStyle name="_060614_Расчет_имущество_Староминский_расчет сисбрс_Расчет арендной ставки" xfId="714"/>
    <cellStyle name="_060614_Расчет_имущество_Староминский_расчет старый" xfId="715"/>
    <cellStyle name="_060614_Расчет_имущество_Староминский_расчет старый_залог" xfId="716"/>
    <cellStyle name="_060614_Расчет_имущество_Староминский_расчет старый_залог_Расчет арендной ставки" xfId="717"/>
    <cellStyle name="_060614_Расчет_имущество_Староминский_расчет старый_Расчет арендной ставки" xfId="718"/>
    <cellStyle name="_060614_Расчет_имущество_Староминский_расчет усть-алеус" xfId="719"/>
    <cellStyle name="_060614_Расчет_имущество_Староминский_расчет усть-алеус_Расчет арендной ставки" xfId="720"/>
    <cellStyle name="_060614_Расчет_имущество_Староминский_расчет_Расчет арендной ставки" xfId="721"/>
    <cellStyle name="_060614_Расчет_имущество_Староминский_расчет1" xfId="722"/>
    <cellStyle name="_060614_Расчет_имущество_Староминский_расчет1_Расчет арендной ставки" xfId="723"/>
    <cellStyle name="_060614_Расчет_имущество_Староминский_расчет111" xfId="724"/>
    <cellStyle name="_060614_Расчет_имущество_Староминский_расчет111_залог" xfId="725"/>
    <cellStyle name="_060614_Расчет_имущество_Староминский_расчет111_залог_Расчет арендной ставки" xfId="726"/>
    <cellStyle name="_060614_Расчет_имущество_Староминский_расчет111_Книга1" xfId="727"/>
    <cellStyle name="_060614_Расчет_имущество_Староминский_расчет111_Книга1_Расчет арендной ставки" xfId="728"/>
    <cellStyle name="_060614_Расчет_имущество_Староминский_расчет111_Копия расчет" xfId="729"/>
    <cellStyle name="_060614_Расчет_имущество_Староминский_расчет111_Копия расчет_Расчет арендной ставки" xfId="730"/>
    <cellStyle name="_060614_Расчет_имущество_Староминский_расчет111_Копия расчет1" xfId="731"/>
    <cellStyle name="_060614_Расчет_имущество_Староминский_расчет111_Копия расчет1_Расчет арендной ставки" xfId="732"/>
    <cellStyle name="_060614_Расчет_имущество_Староминский_расчет111_Ксюша расчет1" xfId="733"/>
    <cellStyle name="_060614_Расчет_имущество_Староминский_расчет111_Ксюша расчет1_Расчет арендной ставки" xfId="734"/>
    <cellStyle name="_060614_Расчет_имущество_Староминский_расчет111_образец" xfId="735"/>
    <cellStyle name="_060614_Расчет_имущество_Староминский_расчет111_образец_Расчет арендной ставки" xfId="736"/>
    <cellStyle name="_060614_Расчет_имущество_Староминский_расчет111_расчет 2" xfId="737"/>
    <cellStyle name="_060614_Расчет_имущество_Староминский_расчет111_расчет 2_Расчет арендной ставки" xfId="738"/>
    <cellStyle name="_060614_Расчет_имущество_Староминский_расчет111_расчет gkfy" xfId="739"/>
    <cellStyle name="_060614_Расчет_имущество_Староминский_расчет111_расчет gkfy_Расчет арендной ставки" xfId="740"/>
    <cellStyle name="_060614_Расчет_имущество_Староминский_расчет111_расчет Аня" xfId="741"/>
    <cellStyle name="_060614_Расчет_имущество_Староминский_расчет111_расчет Аня_залог" xfId="742"/>
    <cellStyle name="_060614_Расчет_имущество_Староминский_расчет111_расчет Аня_залог_Расчет арендной ставки" xfId="743"/>
    <cellStyle name="_060614_Расчет_имущество_Староминский_расчет111_расчет Аня_Расчет арендной ставки" xfId="744"/>
    <cellStyle name="_060614_Расчет_имущество_Староминский_расчет111_Расчет арендной ставки" xfId="745"/>
    <cellStyle name="_060614_Расчет_имущество_Староминский_расчет111_расчет гребенюк" xfId="746"/>
    <cellStyle name="_060614_Расчет_имущество_Староминский_расчет111_расчет гребенюк_Расчет арендной ставки" xfId="747"/>
    <cellStyle name="_060614_Расчет_имущество_Староминский_расчет111_расчет сисбрс" xfId="748"/>
    <cellStyle name="_060614_Расчет_имущество_Староминский_расчет111_расчет сисбрс_Расчет арендной ставки" xfId="749"/>
    <cellStyle name="_060614_Расчет_имущество_Староминский_расчет111_расчет усть-алеус" xfId="750"/>
    <cellStyle name="_060614_Расчет_имущество_Староминский_расчет111_расчет усть-алеус_Расчет арендной ставки" xfId="751"/>
    <cellStyle name="_060614_Расчет_имущество_Староминский_расчетp" xfId="752"/>
    <cellStyle name="_060614_Расчет_имущество_Староминский_расчетp_Расчет арендной ставки" xfId="753"/>
    <cellStyle name="_060614_Расчет_имущество_Староминский_шаблон" xfId="754"/>
    <cellStyle name="_060614_Расчет_имущество_Староминский_шаблон_Расчет арендной ставки" xfId="755"/>
    <cellStyle name="_060726_Расчет зданий с НВИ на всё" xfId="756"/>
    <cellStyle name="_060802_Расчет_барахло_измененный_ИРА" xfId="757"/>
    <cellStyle name="_060804_Расчет зданий" xfId="758"/>
    <cellStyle name="_060804_Расчет_прочее движимое имущество" xfId="759"/>
    <cellStyle name="_060804_Расчет_технол_об" xfId="760"/>
    <cellStyle name="_060804_Расчет_технол_об_Заельц" xfId="761"/>
    <cellStyle name="_060804_Расчет_технол_об_Заельц_Расчет арендной ставки" xfId="762"/>
    <cellStyle name="_060804_Расчет_технол_об_Книга1" xfId="763"/>
    <cellStyle name="_060804_Расчет_технол_об_Книга1_Заельц" xfId="764"/>
    <cellStyle name="_060804_Расчет_технол_об_Книга1_Заельц_Расчет арендной ставки" xfId="765"/>
    <cellStyle name="_060804_Расчет_технол_об_Книга1_Расчет арендной ставки" xfId="766"/>
    <cellStyle name="_060804_Расчет_технол_об_Книга1_расчетp" xfId="767"/>
    <cellStyle name="_060804_Расчет_технол_об_Книга1_расчетp_Расчет арендной ставки" xfId="768"/>
    <cellStyle name="_060804_Расчет_технол_об_Книга1_шаблон" xfId="769"/>
    <cellStyle name="_060804_Расчет_технол_об_Книга1_шаблон_Расчет арендной ставки" xfId="770"/>
    <cellStyle name="_060804_Расчет_технол_об_Копия (2) расчет" xfId="771"/>
    <cellStyle name="_060804_Расчет_технол_об_Копия (2) расчет_Расчет арендной ставки" xfId="772"/>
    <cellStyle name="_060804_Расчет_технол_об_Копия расчет" xfId="773"/>
    <cellStyle name="_060804_Расчет_технол_об_Копия расчет_1" xfId="774"/>
    <cellStyle name="_060804_Расчет_технол_об_Копия расчет_1_Расчет арендной ставки" xfId="775"/>
    <cellStyle name="_060804_Расчет_технол_об_Копия расчет_Копия расчет" xfId="776"/>
    <cellStyle name="_060804_Расчет_технол_об_Копия расчет_Копия расчет_Расчет арендной ставки" xfId="777"/>
    <cellStyle name="_060804_Расчет_технол_об_Копия расчет_образец" xfId="778"/>
    <cellStyle name="_060804_Расчет_технол_об_Копия расчет_образец_Расчет арендной ставки" xfId="779"/>
    <cellStyle name="_060804_Расчет_технол_об_Копия расчет_Расчет арендной ставки" xfId="780"/>
    <cellStyle name="_060804_Расчет_технол_об_Копия расчет1" xfId="781"/>
    <cellStyle name="_060804_Расчет_технол_об_Копия расчет1_1" xfId="782"/>
    <cellStyle name="_060804_Расчет_технол_об_Копия расчет1_1_Расчет арендной ставки" xfId="783"/>
    <cellStyle name="_060804_Расчет_технол_об_Копия расчет1_залог" xfId="784"/>
    <cellStyle name="_060804_Расчет_технол_об_Копия расчет1_залог_Расчет арендной ставки" xfId="785"/>
    <cellStyle name="_060804_Расчет_технол_об_Копия расчет1_Книга1" xfId="786"/>
    <cellStyle name="_060804_Расчет_технол_об_Копия расчет1_Книга1_Расчет арендной ставки" xfId="787"/>
    <cellStyle name="_060804_Расчет_технол_об_Копия расчет1_Копия расчет" xfId="788"/>
    <cellStyle name="_060804_Расчет_технол_об_Копия расчет1_Копия расчет_Расчет арендной ставки" xfId="789"/>
    <cellStyle name="_060804_Расчет_технол_об_Копия расчет1_Копия расчет1" xfId="790"/>
    <cellStyle name="_060804_Расчет_технол_об_Копия расчет1_Копия расчет1_Расчет арендной ставки" xfId="791"/>
    <cellStyle name="_060804_Расчет_технол_об_Копия расчет1_Ксюша расчет1" xfId="792"/>
    <cellStyle name="_060804_Расчет_технол_об_Копия расчет1_Ксюша расчет1_Расчет арендной ставки" xfId="793"/>
    <cellStyle name="_060804_Расчет_технол_об_Копия расчет1_образец" xfId="794"/>
    <cellStyle name="_060804_Расчет_технол_об_Копия расчет1_образец_Расчет арендной ставки" xfId="795"/>
    <cellStyle name="_060804_Расчет_технол_об_Копия расчет1_расчет 2" xfId="796"/>
    <cellStyle name="_060804_Расчет_технол_об_Копия расчет1_расчет 2_Расчет арендной ставки" xfId="797"/>
    <cellStyle name="_060804_Расчет_технол_об_Копия расчет1_расчет gkfy" xfId="798"/>
    <cellStyle name="_060804_Расчет_технол_об_Копия расчет1_расчет gkfy_Расчет арендной ставки" xfId="799"/>
    <cellStyle name="_060804_Расчет_технол_об_Копия расчет1_расчет Аня" xfId="800"/>
    <cellStyle name="_060804_Расчет_технол_об_Копия расчет1_расчет Аня_залог" xfId="801"/>
    <cellStyle name="_060804_Расчет_технол_об_Копия расчет1_расчет Аня_залог_Расчет арендной ставки" xfId="802"/>
    <cellStyle name="_060804_Расчет_технол_об_Копия расчет1_расчет Аня_Расчет арендной ставки" xfId="803"/>
    <cellStyle name="_060804_Расчет_технол_об_Копия расчет1_Расчет арендной ставки" xfId="804"/>
    <cellStyle name="_060804_Расчет_технол_об_Копия расчет1_расчет гребенюк" xfId="805"/>
    <cellStyle name="_060804_Расчет_технол_об_Копия расчет1_расчет гребенюк_Расчет арендной ставки" xfId="806"/>
    <cellStyle name="_060804_Расчет_технол_об_Копия расчет1_расчет сисбрс" xfId="807"/>
    <cellStyle name="_060804_Расчет_технол_об_Копия расчет1_расчет сисбрс_Расчет арендной ставки" xfId="808"/>
    <cellStyle name="_060804_Расчет_технол_об_Копия расчет1_расчет усть-алеус" xfId="809"/>
    <cellStyle name="_060804_Расчет_технол_об_Копия расчет1_расчет усть-алеус_Расчет арендной ставки" xfId="810"/>
    <cellStyle name="_060804_Расчет_технол_об_Ксюша расчет1" xfId="811"/>
    <cellStyle name="_060804_Расчет_технол_об_Ксюша расчет1_Расчет арендной ставки" xfId="812"/>
    <cellStyle name="_060804_Расчет_технол_об_кум" xfId="813"/>
    <cellStyle name="_060804_Расчет_технол_об_кум_Расчет арендной ставки" xfId="814"/>
    <cellStyle name="_060804_Расчет_технол_об_пример" xfId="815"/>
    <cellStyle name="_060804_Расчет_технол_об_пример_Расчет арендной ставки" xfId="816"/>
    <cellStyle name="_060804_Расчет_технол_об_Прогнозные стоимости май 2009" xfId="817"/>
    <cellStyle name="_060804_Расчет_технол_об_Прогнозные стоимости май 2009_залог" xfId="818"/>
    <cellStyle name="_060804_Расчет_технол_об_Прогнозные стоимости май 2009_залог_Расчет арендной ставки" xfId="819"/>
    <cellStyle name="_060804_Расчет_технол_об_Прогнозные стоимости май 2009_Книга1" xfId="820"/>
    <cellStyle name="_060804_Расчет_технол_об_Прогнозные стоимости май 2009_Книга1_Расчет арендной ставки" xfId="821"/>
    <cellStyle name="_060804_Расчет_технол_об_Прогнозные стоимости май 2009_Копия расчет" xfId="822"/>
    <cellStyle name="_060804_Расчет_технол_об_Прогнозные стоимости май 2009_Копия расчет_Расчет арендной ставки" xfId="823"/>
    <cellStyle name="_060804_Расчет_технол_об_Прогнозные стоимости май 2009_Копия расчет1" xfId="824"/>
    <cellStyle name="_060804_Расчет_технол_об_Прогнозные стоимости май 2009_Копия расчет1_Расчет арендной ставки" xfId="825"/>
    <cellStyle name="_060804_Расчет_технол_об_Прогнозные стоимости май 2009_Ксюша расчет1" xfId="826"/>
    <cellStyle name="_060804_Расчет_технол_об_Прогнозные стоимости май 2009_Ксюша расчет1_Расчет арендной ставки" xfId="827"/>
    <cellStyle name="_060804_Расчет_технол_об_Прогнозные стоимости май 2009_образец" xfId="828"/>
    <cellStyle name="_060804_Расчет_технол_об_Прогнозные стоимости май 2009_образец_Расчет арендной ставки" xfId="829"/>
    <cellStyle name="_060804_Расчет_технол_об_Прогнозные стоимости май 2009_расчет 2" xfId="830"/>
    <cellStyle name="_060804_Расчет_технол_об_Прогнозные стоимости май 2009_расчет 2_Расчет арендной ставки" xfId="831"/>
    <cellStyle name="_060804_Расчет_технол_об_Прогнозные стоимости май 2009_расчет gkfy" xfId="832"/>
    <cellStyle name="_060804_Расчет_технол_об_Прогнозные стоимости май 2009_расчет gkfy_Расчет арендной ставки" xfId="833"/>
    <cellStyle name="_060804_Расчет_технол_об_Прогнозные стоимости май 2009_расчет Аня" xfId="834"/>
    <cellStyle name="_060804_Расчет_технол_об_Прогнозные стоимости май 2009_расчет Аня_залог" xfId="835"/>
    <cellStyle name="_060804_Расчет_технол_об_Прогнозные стоимости май 2009_расчет Аня_залог_Расчет арендной ставки" xfId="836"/>
    <cellStyle name="_060804_Расчет_технол_об_Прогнозные стоимости май 2009_расчет Аня_Расчет арендной ставки" xfId="837"/>
    <cellStyle name="_060804_Расчет_технол_об_Прогнозные стоимости май 2009_Расчет арендной ставки" xfId="838"/>
    <cellStyle name="_060804_Расчет_технол_об_Прогнозные стоимости май 2009_расчет гребенюк" xfId="839"/>
    <cellStyle name="_060804_Расчет_технол_об_Прогнозные стоимости май 2009_расчет гребенюк_Расчет арендной ставки" xfId="840"/>
    <cellStyle name="_060804_Расчет_технол_об_Прогнозные стоимости май 2009_расчет сисбрс" xfId="841"/>
    <cellStyle name="_060804_Расчет_технол_об_Прогнозные стоимости май 2009_расчет сисбрс_Расчет арендной ставки" xfId="842"/>
    <cellStyle name="_060804_Расчет_технол_об_Прогнозные стоимости май 2009_расчет усть-алеус" xfId="843"/>
    <cellStyle name="_060804_Расчет_технол_об_Прогнозные стоимости май 2009_расчет усть-алеус_Расчет арендной ставки" xfId="844"/>
    <cellStyle name="_060804_Расчет_технол_об_расчет" xfId="845"/>
    <cellStyle name="_060804_Расчет_технол_об_расчет gkfy" xfId="846"/>
    <cellStyle name="_060804_Расчет_технол_об_расчет gkfy_Расчет арендной ставки" xfId="847"/>
    <cellStyle name="_060804_Расчет_технол_об_расчет №2 Ройял Парк" xfId="848"/>
    <cellStyle name="_060804_Расчет_технол_об_расчет №2 Ройял Парк_Расчет арендной ставки" xfId="849"/>
    <cellStyle name="_060804_Расчет_технол_об_расчет Аня" xfId="850"/>
    <cellStyle name="_060804_Расчет_технол_об_расчет Аня_залог" xfId="851"/>
    <cellStyle name="_060804_Расчет_технол_об_расчет Аня_залог_Расчет арендной ставки" xfId="852"/>
    <cellStyle name="_060804_Расчет_технол_об_расчет Аня_Расчет арендной ставки" xfId="853"/>
    <cellStyle name="_060804_Расчет_технол_об_Расчет арендной ставки" xfId="854"/>
    <cellStyle name="_060804_Расчет_технол_об_расчет гребенюк" xfId="855"/>
    <cellStyle name="_060804_Расчет_технол_об_расчет гребенюк_Расчет арендной ставки" xfId="856"/>
    <cellStyle name="_060804_Расчет_технол_об_расчет дима 2" xfId="857"/>
    <cellStyle name="_060804_Расчет_технол_об_расчет дима 2_1" xfId="858"/>
    <cellStyle name="_060804_Расчет_технол_об_расчет дима 2_1_Расчет арендной ставки" xfId="859"/>
    <cellStyle name="_060804_Расчет_технол_об_расчет дима 2_Расчет арендной ставки" xfId="860"/>
    <cellStyle name="_060804_Расчет_технол_об_расчет сауна" xfId="861"/>
    <cellStyle name="_060804_Расчет_технол_об_расчет сауна_Расчет арендной ставки" xfId="862"/>
    <cellStyle name="_060804_Расчет_технол_об_расчет сисбрс" xfId="863"/>
    <cellStyle name="_060804_Расчет_технол_об_расчет сисбрс_Расчет арендной ставки" xfId="864"/>
    <cellStyle name="_060804_Расчет_технол_об_расчет старый" xfId="865"/>
    <cellStyle name="_060804_Расчет_технол_об_расчет старый_залог" xfId="866"/>
    <cellStyle name="_060804_Расчет_технол_об_расчет старый_залог_Расчет арендной ставки" xfId="867"/>
    <cellStyle name="_060804_Расчет_технол_об_расчет старый_Расчет арендной ставки" xfId="868"/>
    <cellStyle name="_060804_Расчет_технол_об_расчет усть-алеус" xfId="869"/>
    <cellStyle name="_060804_Расчет_технол_об_расчет усть-алеус_Расчет арендной ставки" xfId="870"/>
    <cellStyle name="_060804_Расчет_технол_об_расчет_Расчет арендной ставки" xfId="871"/>
    <cellStyle name="_060804_Расчет_технол_об_расчет1" xfId="872"/>
    <cellStyle name="_060804_Расчет_технол_об_расчет1_Расчет арендной ставки" xfId="873"/>
    <cellStyle name="_060804_Расчет_технол_об_расчет111" xfId="874"/>
    <cellStyle name="_060804_Расчет_технол_об_расчет111_залог" xfId="875"/>
    <cellStyle name="_060804_Расчет_технол_об_расчет111_залог_Расчет арендной ставки" xfId="876"/>
    <cellStyle name="_060804_Расчет_технол_об_расчет111_Книга1" xfId="877"/>
    <cellStyle name="_060804_Расчет_технол_об_расчет111_Книга1_Расчет арендной ставки" xfId="878"/>
    <cellStyle name="_060804_Расчет_технол_об_расчет111_Копия расчет" xfId="879"/>
    <cellStyle name="_060804_Расчет_технол_об_расчет111_Копия расчет_Расчет арендной ставки" xfId="880"/>
    <cellStyle name="_060804_Расчет_технол_об_расчет111_Копия расчет1" xfId="881"/>
    <cellStyle name="_060804_Расчет_технол_об_расчет111_Копия расчет1_Расчет арендной ставки" xfId="882"/>
    <cellStyle name="_060804_Расчет_технол_об_расчет111_Ксюша расчет1" xfId="883"/>
    <cellStyle name="_060804_Расчет_технол_об_расчет111_Ксюша расчет1_Расчет арендной ставки" xfId="884"/>
    <cellStyle name="_060804_Расчет_технол_об_расчет111_образец" xfId="885"/>
    <cellStyle name="_060804_Расчет_технол_об_расчет111_образец_Расчет арендной ставки" xfId="886"/>
    <cellStyle name="_060804_Расчет_технол_об_расчет111_расчет 2" xfId="887"/>
    <cellStyle name="_060804_Расчет_технол_об_расчет111_расчет 2_Расчет арендной ставки" xfId="888"/>
    <cellStyle name="_060804_Расчет_технол_об_расчет111_расчет gkfy" xfId="889"/>
    <cellStyle name="_060804_Расчет_технол_об_расчет111_расчет gkfy_Расчет арендной ставки" xfId="890"/>
    <cellStyle name="_060804_Расчет_технол_об_расчет111_расчет Аня" xfId="891"/>
    <cellStyle name="_060804_Расчет_технол_об_расчет111_расчет Аня_залог" xfId="892"/>
    <cellStyle name="_060804_Расчет_технол_об_расчет111_расчет Аня_залог_Расчет арендной ставки" xfId="893"/>
    <cellStyle name="_060804_Расчет_технол_об_расчет111_расчет Аня_Расчет арендной ставки" xfId="894"/>
    <cellStyle name="_060804_Расчет_технол_об_расчет111_Расчет арендной ставки" xfId="895"/>
    <cellStyle name="_060804_Расчет_технол_об_расчет111_расчет гребенюк" xfId="896"/>
    <cellStyle name="_060804_Расчет_технол_об_расчет111_расчет гребенюк_Расчет арендной ставки" xfId="897"/>
    <cellStyle name="_060804_Расчет_технол_об_расчет111_расчет сисбрс" xfId="898"/>
    <cellStyle name="_060804_Расчет_технол_об_расчет111_расчет сисбрс_Расчет арендной ставки" xfId="899"/>
    <cellStyle name="_060804_Расчет_технол_об_расчет111_расчет усть-алеус" xfId="900"/>
    <cellStyle name="_060804_Расчет_технол_об_расчет111_расчет усть-алеус_Расчет арендной ставки" xfId="901"/>
    <cellStyle name="_060804_Расчет_технол_об_расчетp" xfId="902"/>
    <cellStyle name="_060804_Расчет_технол_об_расчетp_Расчет арендной ставки" xfId="903"/>
    <cellStyle name="_060804_Расчет_технол_об_шаблон" xfId="904"/>
    <cellStyle name="_060804_Расчет_технол_об_шаблон_Расчет арендной ставки" xfId="905"/>
    <cellStyle name="_060812_Автопарк" xfId="906"/>
    <cellStyle name="_060818_ча" xfId="907"/>
    <cellStyle name="_061031_Расчет_ недвижимость" xfId="908"/>
    <cellStyle name="_061031_Расчет_ недвижимость_Заельц" xfId="909"/>
    <cellStyle name="_061031_Расчет_ недвижимость_Заельц_Расчет арендной ставки" xfId="910"/>
    <cellStyle name="_061031_Расчет_ недвижимость_Книга1" xfId="911"/>
    <cellStyle name="_061031_Расчет_ недвижимость_Книга1_Заельц" xfId="912"/>
    <cellStyle name="_061031_Расчет_ недвижимость_Книга1_Заельц_Расчет арендной ставки" xfId="913"/>
    <cellStyle name="_061031_Расчет_ недвижимость_Книга1_Расчет арендной ставки" xfId="914"/>
    <cellStyle name="_061031_Расчет_ недвижимость_Книга1_расчетp" xfId="915"/>
    <cellStyle name="_061031_Расчет_ недвижимость_Книга1_расчетp_Расчет арендной ставки" xfId="916"/>
    <cellStyle name="_061031_Расчет_ недвижимость_Книга1_шаблон" xfId="917"/>
    <cellStyle name="_061031_Расчет_ недвижимость_Книга1_шаблон_Расчет арендной ставки" xfId="918"/>
    <cellStyle name="_061031_Расчет_ недвижимость_Копия (2) расчет" xfId="919"/>
    <cellStyle name="_061031_Расчет_ недвижимость_Копия (2) расчет_Расчет арендной ставки" xfId="920"/>
    <cellStyle name="_061031_Расчет_ недвижимость_Копия расчет" xfId="921"/>
    <cellStyle name="_061031_Расчет_ недвижимость_Копия расчет_1" xfId="922"/>
    <cellStyle name="_061031_Расчет_ недвижимость_Копия расчет_1_Расчет арендной ставки" xfId="923"/>
    <cellStyle name="_061031_Расчет_ недвижимость_Копия расчет_Копия расчет" xfId="924"/>
    <cellStyle name="_061031_Расчет_ недвижимость_Копия расчет_Копия расчет_Расчет арендной ставки" xfId="925"/>
    <cellStyle name="_061031_Расчет_ недвижимость_Копия расчет_образец" xfId="926"/>
    <cellStyle name="_061031_Расчет_ недвижимость_Копия расчет_образец_Расчет арендной ставки" xfId="927"/>
    <cellStyle name="_061031_Расчет_ недвижимость_Копия расчет_Расчет арендной ставки" xfId="928"/>
    <cellStyle name="_061031_Расчет_ недвижимость_Копия расчет1" xfId="929"/>
    <cellStyle name="_061031_Расчет_ недвижимость_Копия расчет1_1" xfId="930"/>
    <cellStyle name="_061031_Расчет_ недвижимость_Копия расчет1_1_Расчет арендной ставки" xfId="931"/>
    <cellStyle name="_061031_Расчет_ недвижимость_Копия расчет1_залог" xfId="932"/>
    <cellStyle name="_061031_Расчет_ недвижимость_Копия расчет1_залог_Расчет арендной ставки" xfId="933"/>
    <cellStyle name="_061031_Расчет_ недвижимость_Копия расчет1_Книга1" xfId="934"/>
    <cellStyle name="_061031_Расчет_ недвижимость_Копия расчет1_Книга1_Расчет арендной ставки" xfId="935"/>
    <cellStyle name="_061031_Расчет_ недвижимость_Копия расчет1_Копия расчет" xfId="936"/>
    <cellStyle name="_061031_Расчет_ недвижимость_Копия расчет1_Копия расчет_Расчет арендной ставки" xfId="937"/>
    <cellStyle name="_061031_Расчет_ недвижимость_Копия расчет1_Копия расчет1" xfId="938"/>
    <cellStyle name="_061031_Расчет_ недвижимость_Копия расчет1_Копия расчет1_Расчет арендной ставки" xfId="939"/>
    <cellStyle name="_061031_Расчет_ недвижимость_Копия расчет1_Ксюша расчет1" xfId="940"/>
    <cellStyle name="_061031_Расчет_ недвижимость_Копия расчет1_Ксюша расчет1_Расчет арендной ставки" xfId="941"/>
    <cellStyle name="_061031_Расчет_ недвижимость_Копия расчет1_образец" xfId="942"/>
    <cellStyle name="_061031_Расчет_ недвижимость_Копия расчет1_образец_Расчет арендной ставки" xfId="943"/>
    <cellStyle name="_061031_Расчет_ недвижимость_Копия расчет1_расчет 2" xfId="944"/>
    <cellStyle name="_061031_Расчет_ недвижимость_Копия расчет1_расчет 2_Расчет арендной ставки" xfId="945"/>
    <cellStyle name="_061031_Расчет_ недвижимость_Копия расчет1_расчет gkfy" xfId="946"/>
    <cellStyle name="_061031_Расчет_ недвижимость_Копия расчет1_расчет gkfy_Расчет арендной ставки" xfId="947"/>
    <cellStyle name="_061031_Расчет_ недвижимость_Копия расчет1_расчет Аня" xfId="948"/>
    <cellStyle name="_061031_Расчет_ недвижимость_Копия расчет1_расчет Аня_залог" xfId="949"/>
    <cellStyle name="_061031_Расчет_ недвижимость_Копия расчет1_расчет Аня_залог_Расчет арендной ставки" xfId="950"/>
    <cellStyle name="_061031_Расчет_ недвижимость_Копия расчет1_расчет Аня_Расчет арендной ставки" xfId="951"/>
    <cellStyle name="_061031_Расчет_ недвижимость_Копия расчет1_Расчет арендной ставки" xfId="952"/>
    <cellStyle name="_061031_Расчет_ недвижимость_Копия расчет1_расчет гребенюк" xfId="953"/>
    <cellStyle name="_061031_Расчет_ недвижимость_Копия расчет1_расчет гребенюк_Расчет арендной ставки" xfId="954"/>
    <cellStyle name="_061031_Расчет_ недвижимость_Копия расчет1_расчет сисбрс" xfId="955"/>
    <cellStyle name="_061031_Расчет_ недвижимость_Копия расчет1_расчет сисбрс_Расчет арендной ставки" xfId="956"/>
    <cellStyle name="_061031_Расчет_ недвижимость_Копия расчет1_расчет усть-алеус" xfId="957"/>
    <cellStyle name="_061031_Расчет_ недвижимость_Копия расчет1_расчет усть-алеус_Расчет арендной ставки" xfId="958"/>
    <cellStyle name="_061031_Расчет_ недвижимость_Ксюша расчет1" xfId="959"/>
    <cellStyle name="_061031_Расчет_ недвижимость_Ксюша расчет1_Расчет арендной ставки" xfId="960"/>
    <cellStyle name="_061031_Расчет_ недвижимость_кум" xfId="961"/>
    <cellStyle name="_061031_Расчет_ недвижимость_кум_Расчет арендной ставки" xfId="962"/>
    <cellStyle name="_061031_Расчет_ недвижимость_пример" xfId="963"/>
    <cellStyle name="_061031_Расчет_ недвижимость_пример_Расчет арендной ставки" xfId="964"/>
    <cellStyle name="_061031_Расчет_ недвижимость_Прогнозные стоимости май 2009" xfId="965"/>
    <cellStyle name="_061031_Расчет_ недвижимость_Прогнозные стоимости май 2009_залог" xfId="966"/>
    <cellStyle name="_061031_Расчет_ недвижимость_Прогнозные стоимости май 2009_залог_Расчет арендной ставки" xfId="967"/>
    <cellStyle name="_061031_Расчет_ недвижимость_Прогнозные стоимости май 2009_Книга1" xfId="968"/>
    <cellStyle name="_061031_Расчет_ недвижимость_Прогнозные стоимости май 2009_Книга1_Расчет арендной ставки" xfId="969"/>
    <cellStyle name="_061031_Расчет_ недвижимость_Прогнозные стоимости май 2009_Копия расчет" xfId="970"/>
    <cellStyle name="_061031_Расчет_ недвижимость_Прогнозные стоимости май 2009_Копия расчет_Расчет арендной ставки" xfId="971"/>
    <cellStyle name="_061031_Расчет_ недвижимость_Прогнозные стоимости май 2009_Копия расчет1" xfId="972"/>
    <cellStyle name="_061031_Расчет_ недвижимость_Прогнозные стоимости май 2009_Копия расчет1_Расчет арендной ставки" xfId="973"/>
    <cellStyle name="_061031_Расчет_ недвижимость_Прогнозные стоимости май 2009_Ксюша расчет1" xfId="974"/>
    <cellStyle name="_061031_Расчет_ недвижимость_Прогнозные стоимости май 2009_Ксюша расчет1_Расчет арендной ставки" xfId="975"/>
    <cellStyle name="_061031_Расчет_ недвижимость_Прогнозные стоимости май 2009_образец" xfId="976"/>
    <cellStyle name="_061031_Расчет_ недвижимость_Прогнозные стоимости май 2009_образец_Расчет арендной ставки" xfId="977"/>
    <cellStyle name="_061031_Расчет_ недвижимость_Прогнозные стоимости май 2009_расчет 2" xfId="978"/>
    <cellStyle name="_061031_Расчет_ недвижимость_Прогнозные стоимости май 2009_расчет 2_Расчет арендной ставки" xfId="979"/>
    <cellStyle name="_061031_Расчет_ недвижимость_Прогнозные стоимости май 2009_расчет gkfy" xfId="980"/>
    <cellStyle name="_061031_Расчет_ недвижимость_Прогнозные стоимости май 2009_расчет gkfy_Расчет арендной ставки" xfId="981"/>
    <cellStyle name="_061031_Расчет_ недвижимость_Прогнозные стоимости май 2009_расчет Аня" xfId="982"/>
    <cellStyle name="_061031_Расчет_ недвижимость_Прогнозные стоимости май 2009_расчет Аня_залог" xfId="983"/>
    <cellStyle name="_061031_Расчет_ недвижимость_Прогнозные стоимости май 2009_расчет Аня_залог_Расчет арендной ставки" xfId="984"/>
    <cellStyle name="_061031_Расчет_ недвижимость_Прогнозные стоимости май 2009_расчет Аня_Расчет арендной ставки" xfId="985"/>
    <cellStyle name="_061031_Расчет_ недвижимость_Прогнозные стоимости май 2009_Расчет арендной ставки" xfId="986"/>
    <cellStyle name="_061031_Расчет_ недвижимость_Прогнозные стоимости май 2009_расчет гребенюк" xfId="987"/>
    <cellStyle name="_061031_Расчет_ недвижимость_Прогнозные стоимости май 2009_расчет гребенюк_Расчет арендной ставки" xfId="988"/>
    <cellStyle name="_061031_Расчет_ недвижимость_Прогнозные стоимости май 2009_расчет сисбрс" xfId="989"/>
    <cellStyle name="_061031_Расчет_ недвижимость_Прогнозные стоимости май 2009_расчет сисбрс_Расчет арендной ставки" xfId="990"/>
    <cellStyle name="_061031_Расчет_ недвижимость_Прогнозные стоимости май 2009_расчет усть-алеус" xfId="991"/>
    <cellStyle name="_061031_Расчет_ недвижимость_Прогнозные стоимости май 2009_расчет усть-алеус_Расчет арендной ставки" xfId="992"/>
    <cellStyle name="_061031_Расчет_ недвижимость_расчет" xfId="993"/>
    <cellStyle name="_061031_Расчет_ недвижимость_расчет gkfy" xfId="994"/>
    <cellStyle name="_061031_Расчет_ недвижимость_расчет gkfy_Расчет арендной ставки" xfId="995"/>
    <cellStyle name="_061031_Расчет_ недвижимость_расчет №2 Ройял Парк" xfId="996"/>
    <cellStyle name="_061031_Расчет_ недвижимость_расчет №2 Ройял Парк_Расчет арендной ставки" xfId="997"/>
    <cellStyle name="_061031_Расчет_ недвижимость_расчет Аня" xfId="998"/>
    <cellStyle name="_061031_Расчет_ недвижимость_расчет Аня_залог" xfId="999"/>
    <cellStyle name="_061031_Расчет_ недвижимость_расчет Аня_залог_Расчет арендной ставки" xfId="1000"/>
    <cellStyle name="_061031_Расчет_ недвижимость_расчет Аня_Расчет арендной ставки" xfId="1001"/>
    <cellStyle name="_061031_Расчет_ недвижимость_Расчет арендной ставки" xfId="1002"/>
    <cellStyle name="_061031_Расчет_ недвижимость_расчет гребенюк" xfId="1003"/>
    <cellStyle name="_061031_Расчет_ недвижимость_расчет гребенюк_Расчет арендной ставки" xfId="1004"/>
    <cellStyle name="_061031_Расчет_ недвижимость_расчет дима 2" xfId="1005"/>
    <cellStyle name="_061031_Расчет_ недвижимость_расчет дима 2_1" xfId="1006"/>
    <cellStyle name="_061031_Расчет_ недвижимость_расчет дима 2_1_Расчет арендной ставки" xfId="1007"/>
    <cellStyle name="_061031_Расчет_ недвижимость_расчет дима 2_Расчет арендной ставки" xfId="1008"/>
    <cellStyle name="_061031_Расчет_ недвижимость_расчет сауна" xfId="1009"/>
    <cellStyle name="_061031_Расчет_ недвижимость_расчет сауна_Расчет арендной ставки" xfId="1010"/>
    <cellStyle name="_061031_Расчет_ недвижимость_расчет сисбрс" xfId="1011"/>
    <cellStyle name="_061031_Расчет_ недвижимость_расчет сисбрс_Расчет арендной ставки" xfId="1012"/>
    <cellStyle name="_061031_Расчет_ недвижимость_расчет старый" xfId="1013"/>
    <cellStyle name="_061031_Расчет_ недвижимость_расчет старый_залог" xfId="1014"/>
    <cellStyle name="_061031_Расчет_ недвижимость_расчет старый_залог_Расчет арендной ставки" xfId="1015"/>
    <cellStyle name="_061031_Расчет_ недвижимость_расчет старый_Расчет арендной ставки" xfId="1016"/>
    <cellStyle name="_061031_Расчет_ недвижимость_расчет усть-алеус" xfId="1017"/>
    <cellStyle name="_061031_Расчет_ недвижимость_расчет усть-алеус_Расчет арендной ставки" xfId="1018"/>
    <cellStyle name="_061031_Расчет_ недвижимость_расчет_Расчет арендной ставки" xfId="1019"/>
    <cellStyle name="_061031_Расчет_ недвижимость_расчет1" xfId="1020"/>
    <cellStyle name="_061031_Расчет_ недвижимость_расчет1_Расчет арендной ставки" xfId="1021"/>
    <cellStyle name="_061031_Расчет_ недвижимость_расчет111" xfId="1022"/>
    <cellStyle name="_061031_Расчет_ недвижимость_расчет111_залог" xfId="1023"/>
    <cellStyle name="_061031_Расчет_ недвижимость_расчет111_залог_Расчет арендной ставки" xfId="1024"/>
    <cellStyle name="_061031_Расчет_ недвижимость_расчет111_Книга1" xfId="1025"/>
    <cellStyle name="_061031_Расчет_ недвижимость_расчет111_Книга1_Расчет арендной ставки" xfId="1026"/>
    <cellStyle name="_061031_Расчет_ недвижимость_расчет111_Копия расчет" xfId="1027"/>
    <cellStyle name="_061031_Расчет_ недвижимость_расчет111_Копия расчет_Расчет арендной ставки" xfId="1028"/>
    <cellStyle name="_061031_Расчет_ недвижимость_расчет111_Копия расчет1" xfId="1029"/>
    <cellStyle name="_061031_Расчет_ недвижимость_расчет111_Копия расчет1_Расчет арендной ставки" xfId="1030"/>
    <cellStyle name="_061031_Расчет_ недвижимость_расчет111_Ксюша расчет1" xfId="1031"/>
    <cellStyle name="_061031_Расчет_ недвижимость_расчет111_Ксюша расчет1_Расчет арендной ставки" xfId="1032"/>
    <cellStyle name="_061031_Расчет_ недвижимость_расчет111_образец" xfId="1033"/>
    <cellStyle name="_061031_Расчет_ недвижимость_расчет111_образец_Расчет арендной ставки" xfId="1034"/>
    <cellStyle name="_061031_Расчет_ недвижимость_расчет111_расчет 2" xfId="1035"/>
    <cellStyle name="_061031_Расчет_ недвижимость_расчет111_расчет 2_Расчет арендной ставки" xfId="1036"/>
    <cellStyle name="_061031_Расчет_ недвижимость_расчет111_расчет gkfy" xfId="1037"/>
    <cellStyle name="_061031_Расчет_ недвижимость_расчет111_расчет gkfy_Расчет арендной ставки" xfId="1038"/>
    <cellStyle name="_061031_Расчет_ недвижимость_расчет111_расчет Аня" xfId="1039"/>
    <cellStyle name="_061031_Расчет_ недвижимость_расчет111_расчет Аня_залог" xfId="1040"/>
    <cellStyle name="_061031_Расчет_ недвижимость_расчет111_расчет Аня_залог_Расчет арендной ставки" xfId="1041"/>
    <cellStyle name="_061031_Расчет_ недвижимость_расчет111_расчет Аня_Расчет арендной ставки" xfId="1042"/>
    <cellStyle name="_061031_Расчет_ недвижимость_расчет111_Расчет арендной ставки" xfId="1043"/>
    <cellStyle name="_061031_Расчет_ недвижимость_расчет111_расчет гребенюк" xfId="1044"/>
    <cellStyle name="_061031_Расчет_ недвижимость_расчет111_расчет гребенюк_Расчет арендной ставки" xfId="1045"/>
    <cellStyle name="_061031_Расчет_ недвижимость_расчет111_расчет сисбрс" xfId="1046"/>
    <cellStyle name="_061031_Расчет_ недвижимость_расчет111_расчет сисбрс_Расчет арендной ставки" xfId="1047"/>
    <cellStyle name="_061031_Расчет_ недвижимость_расчет111_расчет усть-алеус" xfId="1048"/>
    <cellStyle name="_061031_Расчет_ недвижимость_расчет111_расчет усть-алеус_Расчет арендной ставки" xfId="1049"/>
    <cellStyle name="_061031_Расчет_ недвижимость_расчетp" xfId="1050"/>
    <cellStyle name="_061031_Расчет_ недвижимость_расчетp_Расчет арендной ставки" xfId="1051"/>
    <cellStyle name="_061031_Расчет_ недвижимость_шаблон" xfId="1052"/>
    <cellStyle name="_061031_Расчет_ недвижимость_шаблон_Расчет арендной ставки" xfId="1053"/>
    <cellStyle name="_061102_Расчет машины и оборудование Вагонмаш" xfId="1054"/>
    <cellStyle name="_070818в_Расчет прочее" xfId="1055"/>
    <cellStyle name="_520" xfId="1056"/>
    <cellStyle name="_№  АЗС Гусинобродское шоссе" xfId="1057"/>
    <cellStyle name="_№187-р Помещения ДНК-С" xfId="1058"/>
    <cellStyle name="_№3  АЗС Фабричная" xfId="1059"/>
    <cellStyle name="_UKSB (сравнит+затрат (прайс-листы))" xfId="1060"/>
    <cellStyle name="_БДДС_2007" xfId="1061"/>
    <cellStyle name="_бизнес-план_2007" xfId="1062"/>
    <cellStyle name="_Бюджет на 2 квартал" xfId="1063"/>
    <cellStyle name="_Бюджет продаж 2007" xfId="1064"/>
    <cellStyle name="_выручка по присоединениям2" xfId="1065"/>
    <cellStyle name="_Данные по ОС оценщиков" xfId="1066"/>
    <cellStyle name="_ДДС 2007" xfId="1067"/>
    <cellStyle name="_доп формы для акционеров" xfId="1068"/>
    <cellStyle name="_заявка_2008" xfId="1069"/>
    <cellStyle name="_Из Астрахани" xfId="1070"/>
    <cellStyle name="_Из Астрахани_Заельц" xfId="1071"/>
    <cellStyle name="_Из Астрахани_Заельц_Расчет арендной ставки" xfId="1072"/>
    <cellStyle name="_Из Астрахани_Книга1" xfId="1073"/>
    <cellStyle name="_Из Астрахани_Книга1_Заельц" xfId="1074"/>
    <cellStyle name="_Из Астрахани_Книга1_Заельц_Расчет арендной ставки" xfId="1075"/>
    <cellStyle name="_Из Астрахани_Книга1_Расчет арендной ставки" xfId="1076"/>
    <cellStyle name="_Из Астрахани_Книга1_расчетp" xfId="1077"/>
    <cellStyle name="_Из Астрахани_Книга1_расчетp_Расчет арендной ставки" xfId="1078"/>
    <cellStyle name="_Из Астрахани_Книга1_шаблон" xfId="1079"/>
    <cellStyle name="_Из Астрахани_Книга1_шаблон_Расчет арендной ставки" xfId="1080"/>
    <cellStyle name="_Из Астрахани_Копия (2) расчет" xfId="1081"/>
    <cellStyle name="_Из Астрахани_Копия (2) расчет_Расчет арендной ставки" xfId="1082"/>
    <cellStyle name="_Из Астрахани_Копия расчет" xfId="1083"/>
    <cellStyle name="_Из Астрахани_Копия расчет_1" xfId="1084"/>
    <cellStyle name="_Из Астрахани_Копия расчет_1_Расчет арендной ставки" xfId="1085"/>
    <cellStyle name="_Из Астрахани_Копия расчет_Копия расчет" xfId="1086"/>
    <cellStyle name="_Из Астрахани_Копия расчет_Копия расчет_Расчет арендной ставки" xfId="1087"/>
    <cellStyle name="_Из Астрахани_Копия расчет_образец" xfId="1088"/>
    <cellStyle name="_Из Астрахани_Копия расчет_образец_Расчет арендной ставки" xfId="1089"/>
    <cellStyle name="_Из Астрахани_Копия расчет_Расчет арендной ставки" xfId="1090"/>
    <cellStyle name="_Из Астрахани_Копия расчет1" xfId="1091"/>
    <cellStyle name="_Из Астрахани_Копия расчет1_1" xfId="1092"/>
    <cellStyle name="_Из Астрахани_Копия расчет1_1_Расчет арендной ставки" xfId="1093"/>
    <cellStyle name="_Из Астрахани_Копия расчет1_залог" xfId="1094"/>
    <cellStyle name="_Из Астрахани_Копия расчет1_залог_Расчет арендной ставки" xfId="1095"/>
    <cellStyle name="_Из Астрахани_Копия расчет1_Книга1" xfId="1096"/>
    <cellStyle name="_Из Астрахани_Копия расчет1_Книга1_Расчет арендной ставки" xfId="1097"/>
    <cellStyle name="_Из Астрахани_Копия расчет1_Копия расчет" xfId="1098"/>
    <cellStyle name="_Из Астрахани_Копия расчет1_Копия расчет_Расчет арендной ставки" xfId="1099"/>
    <cellStyle name="_Из Астрахани_Копия расчет1_Копия расчет1" xfId="1100"/>
    <cellStyle name="_Из Астрахани_Копия расчет1_Копия расчет1_Расчет арендной ставки" xfId="1101"/>
    <cellStyle name="_Из Астрахани_Копия расчет1_Ксюша расчет1" xfId="1102"/>
    <cellStyle name="_Из Астрахани_Копия расчет1_Ксюша расчет1_Расчет арендной ставки" xfId="1103"/>
    <cellStyle name="_Из Астрахани_Копия расчет1_образец" xfId="1104"/>
    <cellStyle name="_Из Астрахани_Копия расчет1_образец_Расчет арендной ставки" xfId="1105"/>
    <cellStyle name="_Из Астрахани_Копия расчет1_расчет 2" xfId="1106"/>
    <cellStyle name="_Из Астрахани_Копия расчет1_расчет 2_Расчет арендной ставки" xfId="1107"/>
    <cellStyle name="_Из Астрахани_Копия расчет1_расчет gkfy" xfId="1108"/>
    <cellStyle name="_Из Астрахани_Копия расчет1_расчет gkfy_Расчет арендной ставки" xfId="1109"/>
    <cellStyle name="_Из Астрахани_Копия расчет1_расчет Аня" xfId="1110"/>
    <cellStyle name="_Из Астрахани_Копия расчет1_расчет Аня_залог" xfId="1111"/>
    <cellStyle name="_Из Астрахани_Копия расчет1_расчет Аня_залог_Расчет арендной ставки" xfId="1112"/>
    <cellStyle name="_Из Астрахани_Копия расчет1_расчет Аня_Расчет арендной ставки" xfId="1113"/>
    <cellStyle name="_Из Астрахани_Копия расчет1_Расчет арендной ставки" xfId="1114"/>
    <cellStyle name="_Из Астрахани_Копия расчет1_расчет гребенюк" xfId="1115"/>
    <cellStyle name="_Из Астрахани_Копия расчет1_расчет гребенюк_Расчет арендной ставки" xfId="1116"/>
    <cellStyle name="_Из Астрахани_Копия расчет1_расчет сисбрс" xfId="1117"/>
    <cellStyle name="_Из Астрахани_Копия расчет1_расчет сисбрс_Расчет арендной ставки" xfId="1118"/>
    <cellStyle name="_Из Астрахани_Копия расчет1_расчет усть-алеус" xfId="1119"/>
    <cellStyle name="_Из Астрахани_Копия расчет1_расчет усть-алеус_Расчет арендной ставки" xfId="1120"/>
    <cellStyle name="_Из Астрахани_Ксюша расчет1" xfId="1121"/>
    <cellStyle name="_Из Астрахани_Ксюша расчет1_Расчет арендной ставки" xfId="1122"/>
    <cellStyle name="_Из Астрахани_кум" xfId="1123"/>
    <cellStyle name="_Из Астрахани_кум_Расчет арендной ставки" xfId="1124"/>
    <cellStyle name="_Из Астрахани_пример" xfId="1125"/>
    <cellStyle name="_Из Астрахани_пример_Расчет арендной ставки" xfId="1126"/>
    <cellStyle name="_Из Астрахани_Прогнозные стоимости май 2009" xfId="1127"/>
    <cellStyle name="_Из Астрахани_Прогнозные стоимости май 2009_залог" xfId="1128"/>
    <cellStyle name="_Из Астрахани_Прогнозные стоимости май 2009_залог_Расчет арендной ставки" xfId="1129"/>
    <cellStyle name="_Из Астрахани_Прогнозные стоимости май 2009_Книга1" xfId="1130"/>
    <cellStyle name="_Из Астрахани_Прогнозные стоимости май 2009_Книга1_Расчет арендной ставки" xfId="1131"/>
    <cellStyle name="_Из Астрахани_Прогнозные стоимости май 2009_Копия расчет" xfId="1132"/>
    <cellStyle name="_Из Астрахани_Прогнозные стоимости май 2009_Копия расчет_Расчет арендной ставки" xfId="1133"/>
    <cellStyle name="_Из Астрахани_Прогнозные стоимости май 2009_Копия расчет1" xfId="1134"/>
    <cellStyle name="_Из Астрахани_Прогнозные стоимости май 2009_Копия расчет1_Расчет арендной ставки" xfId="1135"/>
    <cellStyle name="_Из Астрахани_Прогнозные стоимости май 2009_Ксюша расчет1" xfId="1136"/>
    <cellStyle name="_Из Астрахани_Прогнозные стоимости май 2009_Ксюша расчет1_Расчет арендной ставки" xfId="1137"/>
    <cellStyle name="_Из Астрахани_Прогнозные стоимости май 2009_образец" xfId="1138"/>
    <cellStyle name="_Из Астрахани_Прогнозные стоимости май 2009_образец_Расчет арендной ставки" xfId="1139"/>
    <cellStyle name="_Из Астрахани_Прогнозные стоимости май 2009_расчет 2" xfId="1140"/>
    <cellStyle name="_Из Астрахани_Прогнозные стоимости май 2009_расчет 2_Расчет арендной ставки" xfId="1141"/>
    <cellStyle name="_Из Астрахани_Прогнозные стоимости май 2009_расчет gkfy" xfId="1142"/>
    <cellStyle name="_Из Астрахани_Прогнозные стоимости май 2009_расчет gkfy_Расчет арендной ставки" xfId="1143"/>
    <cellStyle name="_Из Астрахани_Прогнозные стоимости май 2009_расчет Аня" xfId="1144"/>
    <cellStyle name="_Из Астрахани_Прогнозные стоимости май 2009_расчет Аня_залог" xfId="1145"/>
    <cellStyle name="_Из Астрахани_Прогнозные стоимости май 2009_расчет Аня_залог_Расчет арендной ставки" xfId="1146"/>
    <cellStyle name="_Из Астрахани_Прогнозные стоимости май 2009_расчет Аня_Расчет арендной ставки" xfId="1147"/>
    <cellStyle name="_Из Астрахани_Прогнозные стоимости май 2009_Расчет арендной ставки" xfId="1148"/>
    <cellStyle name="_Из Астрахани_Прогнозные стоимости май 2009_расчет гребенюк" xfId="1149"/>
    <cellStyle name="_Из Астрахани_Прогнозные стоимости май 2009_расчет гребенюк_Расчет арендной ставки" xfId="1150"/>
    <cellStyle name="_Из Астрахани_Прогнозные стоимости май 2009_расчет сисбрс" xfId="1151"/>
    <cellStyle name="_Из Астрахани_Прогнозные стоимости май 2009_расчет сисбрс_Расчет арендной ставки" xfId="1152"/>
    <cellStyle name="_Из Астрахани_Прогнозные стоимости май 2009_расчет усть-алеус" xfId="1153"/>
    <cellStyle name="_Из Астрахани_Прогнозные стоимости май 2009_расчет усть-алеус_Расчет арендной ставки" xfId="1154"/>
    <cellStyle name="_Из Астрахани_расчет" xfId="1155"/>
    <cellStyle name="_Из Астрахани_расчет gkfy" xfId="1156"/>
    <cellStyle name="_Из Астрахани_расчет gkfy_Расчет арендной ставки" xfId="1157"/>
    <cellStyle name="_Из Астрахани_расчет №2 Ройял Парк" xfId="1158"/>
    <cellStyle name="_Из Астрахани_расчет №2 Ройял Парк_Расчет арендной ставки" xfId="1159"/>
    <cellStyle name="_Из Астрахани_расчет Аня" xfId="1160"/>
    <cellStyle name="_Из Астрахани_расчет Аня_залог" xfId="1161"/>
    <cellStyle name="_Из Астрахани_расчет Аня_залог_Расчет арендной ставки" xfId="1162"/>
    <cellStyle name="_Из Астрахани_расчет Аня_Расчет арендной ставки" xfId="1163"/>
    <cellStyle name="_Из Астрахани_Расчет арендной ставки" xfId="1164"/>
    <cellStyle name="_Из Астрахани_расчет гребенюк" xfId="1165"/>
    <cellStyle name="_Из Астрахани_расчет гребенюк_Расчет арендной ставки" xfId="1166"/>
    <cellStyle name="_Из Астрахани_расчет дима 2" xfId="1167"/>
    <cellStyle name="_Из Астрахани_расчет дима 2_1" xfId="1168"/>
    <cellStyle name="_Из Астрахани_расчет дима 2_1_Расчет арендной ставки" xfId="1169"/>
    <cellStyle name="_Из Астрахани_расчет дима 2_Расчет арендной ставки" xfId="1170"/>
    <cellStyle name="_Из Астрахани_расчет сауна" xfId="1171"/>
    <cellStyle name="_Из Астрахани_расчет сауна_Расчет арендной ставки" xfId="1172"/>
    <cellStyle name="_Из Астрахани_расчет сисбрс" xfId="1173"/>
    <cellStyle name="_Из Астрахани_расчет сисбрс_Расчет арендной ставки" xfId="1174"/>
    <cellStyle name="_Из Астрахани_расчет старый" xfId="1175"/>
    <cellStyle name="_Из Астрахани_расчет старый_залог" xfId="1176"/>
    <cellStyle name="_Из Астрахани_расчет старый_залог_Расчет арендной ставки" xfId="1177"/>
    <cellStyle name="_Из Астрахани_расчет старый_Расчет арендной ставки" xfId="1178"/>
    <cellStyle name="_Из Астрахани_расчет усть-алеус" xfId="1179"/>
    <cellStyle name="_Из Астрахани_расчет усть-алеус_Расчет арендной ставки" xfId="1180"/>
    <cellStyle name="_Из Астрахани_расчет_Расчет арендной ставки" xfId="1181"/>
    <cellStyle name="_Из Астрахани_расчет1" xfId="1182"/>
    <cellStyle name="_Из Астрахани_расчет1_Расчет арендной ставки" xfId="1183"/>
    <cellStyle name="_Из Астрахани_расчет111" xfId="1184"/>
    <cellStyle name="_Из Астрахани_расчет111_залог" xfId="1185"/>
    <cellStyle name="_Из Астрахани_расчет111_залог_Расчет арендной ставки" xfId="1186"/>
    <cellStyle name="_Из Астрахани_расчет111_Книга1" xfId="1187"/>
    <cellStyle name="_Из Астрахани_расчет111_Книга1_Расчет арендной ставки" xfId="1188"/>
    <cellStyle name="_Из Астрахани_расчет111_Копия расчет" xfId="1189"/>
    <cellStyle name="_Из Астрахани_расчет111_Копия расчет_Расчет арендной ставки" xfId="1190"/>
    <cellStyle name="_Из Астрахани_расчет111_Копия расчет1" xfId="1191"/>
    <cellStyle name="_Из Астрахани_расчет111_Копия расчет1_Расчет арендной ставки" xfId="1192"/>
    <cellStyle name="_Из Астрахани_расчет111_Ксюша расчет1" xfId="1193"/>
    <cellStyle name="_Из Астрахани_расчет111_Ксюша расчет1_Расчет арендной ставки" xfId="1194"/>
    <cellStyle name="_Из Астрахани_расчет111_образец" xfId="1195"/>
    <cellStyle name="_Из Астрахани_расчет111_образец_Расчет арендной ставки" xfId="1196"/>
    <cellStyle name="_Из Астрахани_расчет111_расчет 2" xfId="1197"/>
    <cellStyle name="_Из Астрахани_расчет111_расчет 2_Расчет арендной ставки" xfId="1198"/>
    <cellStyle name="_Из Астрахани_расчет111_расчет gkfy" xfId="1199"/>
    <cellStyle name="_Из Астрахани_расчет111_расчет gkfy_Расчет арендной ставки" xfId="1200"/>
    <cellStyle name="_Из Астрахани_расчет111_расчет Аня" xfId="1201"/>
    <cellStyle name="_Из Астрахани_расчет111_расчет Аня_залог" xfId="1202"/>
    <cellStyle name="_Из Астрахани_расчет111_расчет Аня_залог_Расчет арендной ставки" xfId="1203"/>
    <cellStyle name="_Из Астрахани_расчет111_расчет Аня_Расчет арендной ставки" xfId="1204"/>
    <cellStyle name="_Из Астрахани_расчет111_Расчет арендной ставки" xfId="1205"/>
    <cellStyle name="_Из Астрахани_расчет111_расчет гребенюк" xfId="1206"/>
    <cellStyle name="_Из Астрахани_расчет111_расчет гребенюк_Расчет арендной ставки" xfId="1207"/>
    <cellStyle name="_Из Астрахани_расчет111_расчет сисбрс" xfId="1208"/>
    <cellStyle name="_Из Астрахани_расчет111_расчет сисбрс_Расчет арендной ставки" xfId="1209"/>
    <cellStyle name="_Из Астрахани_расчет111_расчет усть-алеус" xfId="1210"/>
    <cellStyle name="_Из Астрахани_расчет111_расчет усть-алеус_Расчет арендной ставки" xfId="1211"/>
    <cellStyle name="_Из Астрахани_расчетp" xfId="1212"/>
    <cellStyle name="_Из Астрахани_расчетp_Расчет арендной ставки" xfId="1213"/>
    <cellStyle name="_Из Астрахани_шаблон" xfId="1214"/>
    <cellStyle name="_Из Астрахани_шаблон_Расчет арендной ставки" xfId="1215"/>
    <cellStyle name="_Индексы ИРИП" xfId="1216"/>
    <cellStyle name="_Индексы ИРИП_Заельц" xfId="1217"/>
    <cellStyle name="_Индексы ИРИП_Заельц_Расчет арендной ставки" xfId="1218"/>
    <cellStyle name="_Индексы ИРИП_Книга1" xfId="1219"/>
    <cellStyle name="_Индексы ИРИП_Книга1_Заельц" xfId="1220"/>
    <cellStyle name="_Индексы ИРИП_Книга1_Заельц_Расчет арендной ставки" xfId="1221"/>
    <cellStyle name="_Индексы ИРИП_Книга1_Расчет арендной ставки" xfId="1222"/>
    <cellStyle name="_Индексы ИРИП_Книга1_расчетp" xfId="1223"/>
    <cellStyle name="_Индексы ИРИП_Книга1_расчетp_Расчет арендной ставки" xfId="1224"/>
    <cellStyle name="_Индексы ИРИП_Книга1_шаблон" xfId="1225"/>
    <cellStyle name="_Индексы ИРИП_Книга1_шаблон_Расчет арендной ставки" xfId="1226"/>
    <cellStyle name="_Индексы ИРИП_Копия (2) расчет" xfId="1227"/>
    <cellStyle name="_Индексы ИРИП_Копия (2) расчет_Расчет арендной ставки" xfId="1228"/>
    <cellStyle name="_Индексы ИРИП_Копия расчет" xfId="1229"/>
    <cellStyle name="_Индексы ИРИП_Копия расчет_1" xfId="1230"/>
    <cellStyle name="_Индексы ИРИП_Копия расчет_1_Расчет арендной ставки" xfId="1231"/>
    <cellStyle name="_Индексы ИРИП_Копия расчет_Копия расчет" xfId="1232"/>
    <cellStyle name="_Индексы ИРИП_Копия расчет_Копия расчет_Расчет арендной ставки" xfId="1233"/>
    <cellStyle name="_Индексы ИРИП_Копия расчет_образец" xfId="1234"/>
    <cellStyle name="_Индексы ИРИП_Копия расчет_образец_Расчет арендной ставки" xfId="1235"/>
    <cellStyle name="_Индексы ИРИП_Копия расчет_Расчет арендной ставки" xfId="1236"/>
    <cellStyle name="_Индексы ИРИП_Копия расчет1" xfId="1237"/>
    <cellStyle name="_Индексы ИРИП_Копия расчет1_1" xfId="1238"/>
    <cellStyle name="_Индексы ИРИП_Копия расчет1_1_Расчет арендной ставки" xfId="1239"/>
    <cellStyle name="_Индексы ИРИП_Копия расчет1_залог" xfId="1240"/>
    <cellStyle name="_Индексы ИРИП_Копия расчет1_залог_Расчет арендной ставки" xfId="1241"/>
    <cellStyle name="_Индексы ИРИП_Копия расчет1_Книга1" xfId="1242"/>
    <cellStyle name="_Индексы ИРИП_Копия расчет1_Книга1_Расчет арендной ставки" xfId="1243"/>
    <cellStyle name="_Индексы ИРИП_Копия расчет1_Копия расчет" xfId="1244"/>
    <cellStyle name="_Индексы ИРИП_Копия расчет1_Копия расчет_Расчет арендной ставки" xfId="1245"/>
    <cellStyle name="_Индексы ИРИП_Копия расчет1_Копия расчет1" xfId="1246"/>
    <cellStyle name="_Индексы ИРИП_Копия расчет1_Копия расчет1_Расчет арендной ставки" xfId="1247"/>
    <cellStyle name="_Индексы ИРИП_Копия расчет1_Ксюша расчет1" xfId="1248"/>
    <cellStyle name="_Индексы ИРИП_Копия расчет1_Ксюша расчет1_Расчет арендной ставки" xfId="1249"/>
    <cellStyle name="_Индексы ИРИП_Копия расчет1_образец" xfId="1250"/>
    <cellStyle name="_Индексы ИРИП_Копия расчет1_образец_Расчет арендной ставки" xfId="1251"/>
    <cellStyle name="_Индексы ИРИП_Копия расчет1_расчет 2" xfId="1252"/>
    <cellStyle name="_Индексы ИРИП_Копия расчет1_расчет 2_Расчет арендной ставки" xfId="1253"/>
    <cellStyle name="_Индексы ИРИП_Копия расчет1_расчет gkfy" xfId="1254"/>
    <cellStyle name="_Индексы ИРИП_Копия расчет1_расчет gkfy_Расчет арендной ставки" xfId="1255"/>
    <cellStyle name="_Индексы ИРИП_Копия расчет1_расчет Аня" xfId="1256"/>
    <cellStyle name="_Индексы ИРИП_Копия расчет1_расчет Аня_залог" xfId="1257"/>
    <cellStyle name="_Индексы ИРИП_Копия расчет1_расчет Аня_залог_Расчет арендной ставки" xfId="1258"/>
    <cellStyle name="_Индексы ИРИП_Копия расчет1_расчет Аня_Расчет арендной ставки" xfId="1259"/>
    <cellStyle name="_Индексы ИРИП_Копия расчет1_Расчет арендной ставки" xfId="1260"/>
    <cellStyle name="_Индексы ИРИП_Копия расчет1_расчет гребенюк" xfId="1261"/>
    <cellStyle name="_Индексы ИРИП_Копия расчет1_расчет гребенюк_Расчет арендной ставки" xfId="1262"/>
    <cellStyle name="_Индексы ИРИП_Копия расчет1_расчет сисбрс" xfId="1263"/>
    <cellStyle name="_Индексы ИРИП_Копия расчет1_расчет сисбрс_Расчет арендной ставки" xfId="1264"/>
    <cellStyle name="_Индексы ИРИП_Копия расчет1_расчет усть-алеус" xfId="1265"/>
    <cellStyle name="_Индексы ИРИП_Копия расчет1_расчет усть-алеус_Расчет арендной ставки" xfId="1266"/>
    <cellStyle name="_Индексы ИРИП_Ксюша расчет1" xfId="1267"/>
    <cellStyle name="_Индексы ИРИП_Ксюша расчет1_Расчет арендной ставки" xfId="1268"/>
    <cellStyle name="_Индексы ИРИП_кум" xfId="1269"/>
    <cellStyle name="_Индексы ИРИП_кум_Расчет арендной ставки" xfId="1270"/>
    <cellStyle name="_Индексы ИРИП_пример" xfId="1271"/>
    <cellStyle name="_Индексы ИРИП_пример_Расчет арендной ставки" xfId="1272"/>
    <cellStyle name="_Индексы ИРИП_Прогнозные стоимости май 2009" xfId="1273"/>
    <cellStyle name="_Индексы ИРИП_Прогнозные стоимости май 2009_залог" xfId="1274"/>
    <cellStyle name="_Индексы ИРИП_Прогнозные стоимости май 2009_залог_Расчет арендной ставки" xfId="1275"/>
    <cellStyle name="_Индексы ИРИП_Прогнозные стоимости май 2009_Книга1" xfId="1276"/>
    <cellStyle name="_Индексы ИРИП_Прогнозные стоимости май 2009_Книга1_Расчет арендной ставки" xfId="1277"/>
    <cellStyle name="_Индексы ИРИП_Прогнозные стоимости май 2009_Копия расчет" xfId="1278"/>
    <cellStyle name="_Индексы ИРИП_Прогнозные стоимости май 2009_Копия расчет_Расчет арендной ставки" xfId="1279"/>
    <cellStyle name="_Индексы ИРИП_Прогнозные стоимости май 2009_Копия расчет1" xfId="1280"/>
    <cellStyle name="_Индексы ИРИП_Прогнозные стоимости май 2009_Копия расчет1_Расчет арендной ставки" xfId="1281"/>
    <cellStyle name="_Индексы ИРИП_Прогнозные стоимости май 2009_Ксюша расчет1" xfId="1282"/>
    <cellStyle name="_Индексы ИРИП_Прогнозные стоимости май 2009_Ксюша расчет1_Расчет арендной ставки" xfId="1283"/>
    <cellStyle name="_Индексы ИРИП_Прогнозные стоимости май 2009_образец" xfId="1284"/>
    <cellStyle name="_Индексы ИРИП_Прогнозные стоимости май 2009_образец_Расчет арендной ставки" xfId="1285"/>
    <cellStyle name="_Индексы ИРИП_Прогнозные стоимости май 2009_расчет 2" xfId="1286"/>
    <cellStyle name="_Индексы ИРИП_Прогнозные стоимости май 2009_расчет 2_Расчет арендной ставки" xfId="1287"/>
    <cellStyle name="_Индексы ИРИП_Прогнозные стоимости май 2009_расчет gkfy" xfId="1288"/>
    <cellStyle name="_Индексы ИРИП_Прогнозные стоимости май 2009_расчет gkfy_Расчет арендной ставки" xfId="1289"/>
    <cellStyle name="_Индексы ИРИП_Прогнозные стоимости май 2009_расчет Аня" xfId="1290"/>
    <cellStyle name="_Индексы ИРИП_Прогнозные стоимости май 2009_расчет Аня_залог" xfId="1291"/>
    <cellStyle name="_Индексы ИРИП_Прогнозные стоимости май 2009_расчет Аня_залог_Расчет арендной ставки" xfId="1292"/>
    <cellStyle name="_Индексы ИРИП_Прогнозные стоимости май 2009_расчет Аня_Расчет арендной ставки" xfId="1293"/>
    <cellStyle name="_Индексы ИРИП_Прогнозные стоимости май 2009_Расчет арендной ставки" xfId="1294"/>
    <cellStyle name="_Индексы ИРИП_Прогнозные стоимости май 2009_расчет гребенюк" xfId="1295"/>
    <cellStyle name="_Индексы ИРИП_Прогнозные стоимости май 2009_расчет гребенюк_Расчет арендной ставки" xfId="1296"/>
    <cellStyle name="_Индексы ИРИП_Прогнозные стоимости май 2009_расчет сисбрс" xfId="1297"/>
    <cellStyle name="_Индексы ИРИП_Прогнозные стоимости май 2009_расчет сисбрс_Расчет арендной ставки" xfId="1298"/>
    <cellStyle name="_Индексы ИРИП_Прогнозные стоимости май 2009_расчет усть-алеус" xfId="1299"/>
    <cellStyle name="_Индексы ИРИП_Прогнозные стоимости май 2009_расчет усть-алеус_Расчет арендной ставки" xfId="1300"/>
    <cellStyle name="_Индексы ИРИП_расчет" xfId="1301"/>
    <cellStyle name="_Индексы ИРИП_расчет gkfy" xfId="1302"/>
    <cellStyle name="_Индексы ИРИП_расчет gkfy_Расчет арендной ставки" xfId="1303"/>
    <cellStyle name="_Индексы ИРИП_расчет №2 Ройял Парк" xfId="1304"/>
    <cellStyle name="_Индексы ИРИП_расчет №2 Ройял Парк_Расчет арендной ставки" xfId="1305"/>
    <cellStyle name="_Индексы ИРИП_расчет Аня" xfId="1306"/>
    <cellStyle name="_Индексы ИРИП_расчет Аня_залог" xfId="1307"/>
    <cellStyle name="_Индексы ИРИП_расчет Аня_залог_Расчет арендной ставки" xfId="1308"/>
    <cellStyle name="_Индексы ИРИП_расчет Аня_Расчет арендной ставки" xfId="1309"/>
    <cellStyle name="_Индексы ИРИП_Расчет арендной ставки" xfId="1310"/>
    <cellStyle name="_Индексы ИРИП_расчет гребенюк" xfId="1311"/>
    <cellStyle name="_Индексы ИРИП_расчет гребенюк_Расчет арендной ставки" xfId="1312"/>
    <cellStyle name="_Индексы ИРИП_расчет дима 2" xfId="1313"/>
    <cellStyle name="_Индексы ИРИП_расчет дима 2_1" xfId="1314"/>
    <cellStyle name="_Индексы ИРИП_расчет дима 2_1_Расчет арендной ставки" xfId="1315"/>
    <cellStyle name="_Индексы ИРИП_расчет дима 2_Расчет арендной ставки" xfId="1316"/>
    <cellStyle name="_Индексы ИРИП_расчет сауна" xfId="1317"/>
    <cellStyle name="_Индексы ИРИП_расчет сауна_Расчет арендной ставки" xfId="1318"/>
    <cellStyle name="_Индексы ИРИП_расчет сисбрс" xfId="1319"/>
    <cellStyle name="_Индексы ИРИП_расчет сисбрс_Расчет арендной ставки" xfId="1320"/>
    <cellStyle name="_Индексы ИРИП_расчет старый" xfId="1321"/>
    <cellStyle name="_Индексы ИРИП_расчет старый_залог" xfId="1322"/>
    <cellStyle name="_Индексы ИРИП_расчет старый_залог_Расчет арендной ставки" xfId="1323"/>
    <cellStyle name="_Индексы ИРИП_расчет старый_Расчет арендной ставки" xfId="1324"/>
    <cellStyle name="_Индексы ИРИП_расчет усть-алеус" xfId="1325"/>
    <cellStyle name="_Индексы ИРИП_расчет усть-алеус_Расчет арендной ставки" xfId="1326"/>
    <cellStyle name="_Индексы ИРИП_расчет_Расчет арендной ставки" xfId="1327"/>
    <cellStyle name="_Индексы ИРИП_расчет1" xfId="1328"/>
    <cellStyle name="_Индексы ИРИП_расчет1_Расчет арендной ставки" xfId="1329"/>
    <cellStyle name="_Индексы ИРИП_расчет111" xfId="1330"/>
    <cellStyle name="_Индексы ИРИП_расчет111_залог" xfId="1331"/>
    <cellStyle name="_Индексы ИРИП_расчет111_залог_Расчет арендной ставки" xfId="1332"/>
    <cellStyle name="_Индексы ИРИП_расчет111_Книга1" xfId="1333"/>
    <cellStyle name="_Индексы ИРИП_расчет111_Книга1_Расчет арендной ставки" xfId="1334"/>
    <cellStyle name="_Индексы ИРИП_расчет111_Копия расчет" xfId="1335"/>
    <cellStyle name="_Индексы ИРИП_расчет111_Копия расчет_Расчет арендной ставки" xfId="1336"/>
    <cellStyle name="_Индексы ИРИП_расчет111_Копия расчет1" xfId="1337"/>
    <cellStyle name="_Индексы ИРИП_расчет111_Копия расчет1_Расчет арендной ставки" xfId="1338"/>
    <cellStyle name="_Индексы ИРИП_расчет111_Ксюша расчет1" xfId="1339"/>
    <cellStyle name="_Индексы ИРИП_расчет111_Ксюша расчет1_Расчет арендной ставки" xfId="1340"/>
    <cellStyle name="_Индексы ИРИП_расчет111_образец" xfId="1341"/>
    <cellStyle name="_Индексы ИРИП_расчет111_образец_Расчет арендной ставки" xfId="1342"/>
    <cellStyle name="_Индексы ИРИП_расчет111_расчет 2" xfId="1343"/>
    <cellStyle name="_Индексы ИРИП_расчет111_расчет 2_Расчет арендной ставки" xfId="1344"/>
    <cellStyle name="_Индексы ИРИП_расчет111_расчет gkfy" xfId="1345"/>
    <cellStyle name="_Индексы ИРИП_расчет111_расчет gkfy_Расчет арендной ставки" xfId="1346"/>
    <cellStyle name="_Индексы ИРИП_расчет111_расчет Аня" xfId="1347"/>
    <cellStyle name="_Индексы ИРИП_расчет111_расчет Аня_залог" xfId="1348"/>
    <cellStyle name="_Индексы ИРИП_расчет111_расчет Аня_залог_Расчет арендной ставки" xfId="1349"/>
    <cellStyle name="_Индексы ИРИП_расчет111_расчет Аня_Расчет арендной ставки" xfId="1350"/>
    <cellStyle name="_Индексы ИРИП_расчет111_Расчет арендной ставки" xfId="1351"/>
    <cellStyle name="_Индексы ИРИП_расчет111_расчет гребенюк" xfId="1352"/>
    <cellStyle name="_Индексы ИРИП_расчет111_расчет гребенюк_Расчет арендной ставки" xfId="1353"/>
    <cellStyle name="_Индексы ИРИП_расчет111_расчет сисбрс" xfId="1354"/>
    <cellStyle name="_Индексы ИРИП_расчет111_расчет сисбрс_Расчет арендной ставки" xfId="1355"/>
    <cellStyle name="_Индексы ИРИП_расчет111_расчет усть-алеус" xfId="1356"/>
    <cellStyle name="_Индексы ИРИП_расчет111_расчет усть-алеус_Расчет арендной ставки" xfId="1357"/>
    <cellStyle name="_Индексы ИРИП_расчетp" xfId="1358"/>
    <cellStyle name="_Индексы ИРИП_расчетp_Расчет арендной ставки" xfId="1359"/>
    <cellStyle name="_Индексы ИРИП_шаблон" xfId="1360"/>
    <cellStyle name="_Индексы ИРИП_шаблон_Расчет арендной ставки" xfId="1361"/>
    <cellStyle name="_Книга1" xfId="1362"/>
    <cellStyle name="_Книга2" xfId="1363"/>
    <cellStyle name="_Книга6" xfId="1364"/>
    <cellStyle name="_корректировка бюджета." xfId="1365"/>
    <cellStyle name="_корректировка бюджета. (мясопереработка)" xfId="1366"/>
    <cellStyle name="_кредитный план+субсидии_2007" xfId="1367"/>
    <cellStyle name="_Ксюша расчет1" xfId="1368"/>
    <cellStyle name="_Ксюша расчет1_Расчет арендной ставки" xfId="1369"/>
    <cellStyle name="_Лист1" xfId="1370"/>
    <cellStyle name="_Лист1_Заельц" xfId="1371"/>
    <cellStyle name="_Лист1_Заельц_Расчет арендной ставки" xfId="1372"/>
    <cellStyle name="_Лист1_Книга1" xfId="1373"/>
    <cellStyle name="_Лист1_Книга1_Заельц" xfId="1374"/>
    <cellStyle name="_Лист1_Книга1_Заельц_Расчет арендной ставки" xfId="1375"/>
    <cellStyle name="_Лист1_Книга1_Расчет арендной ставки" xfId="1376"/>
    <cellStyle name="_Лист1_Книга1_расчетp" xfId="1377"/>
    <cellStyle name="_Лист1_Книга1_расчетp_Расчет арендной ставки" xfId="1378"/>
    <cellStyle name="_Лист1_Книга1_шаблон" xfId="1379"/>
    <cellStyle name="_Лист1_Книга1_шаблон_Расчет арендной ставки" xfId="1380"/>
    <cellStyle name="_Лист1_Копия (2) расчет" xfId="1381"/>
    <cellStyle name="_Лист1_Копия (2) расчет_Расчет арендной ставки" xfId="1382"/>
    <cellStyle name="_Лист1_Копия расчет" xfId="1383"/>
    <cellStyle name="_Лист1_Копия расчет_1" xfId="1384"/>
    <cellStyle name="_Лист1_Копия расчет_1_Расчет арендной ставки" xfId="1385"/>
    <cellStyle name="_Лист1_Копия расчет_Копия расчет" xfId="1386"/>
    <cellStyle name="_Лист1_Копия расчет_Копия расчет_Расчет арендной ставки" xfId="1387"/>
    <cellStyle name="_Лист1_Копия расчет_образец" xfId="1388"/>
    <cellStyle name="_Лист1_Копия расчет_образец_Расчет арендной ставки" xfId="1389"/>
    <cellStyle name="_Лист1_Копия расчет_Расчет арендной ставки" xfId="1390"/>
    <cellStyle name="_Лист1_Копия расчет1" xfId="1391"/>
    <cellStyle name="_Лист1_Копия расчет1_1" xfId="1392"/>
    <cellStyle name="_Лист1_Копия расчет1_1_Расчет арендной ставки" xfId="1393"/>
    <cellStyle name="_Лист1_Копия расчет1_залог" xfId="1394"/>
    <cellStyle name="_Лист1_Копия расчет1_залог_Расчет арендной ставки" xfId="1395"/>
    <cellStyle name="_Лист1_Копия расчет1_Книга1" xfId="1396"/>
    <cellStyle name="_Лист1_Копия расчет1_Книга1_Расчет арендной ставки" xfId="1397"/>
    <cellStyle name="_Лист1_Копия расчет1_Копия расчет" xfId="1398"/>
    <cellStyle name="_Лист1_Копия расчет1_Копия расчет_Расчет арендной ставки" xfId="1399"/>
    <cellStyle name="_Лист1_Копия расчет1_Копия расчет1" xfId="1400"/>
    <cellStyle name="_Лист1_Копия расчет1_Копия расчет1_Расчет арендной ставки" xfId="1401"/>
    <cellStyle name="_Лист1_Копия расчет1_Ксюша расчет1" xfId="1402"/>
    <cellStyle name="_Лист1_Копия расчет1_Ксюша расчет1_Расчет арендной ставки" xfId="1403"/>
    <cellStyle name="_Лист1_Копия расчет1_образец" xfId="1404"/>
    <cellStyle name="_Лист1_Копия расчет1_образец_Расчет арендной ставки" xfId="1405"/>
    <cellStyle name="_Лист1_Копия расчет1_расчет 2" xfId="1406"/>
    <cellStyle name="_Лист1_Копия расчет1_расчет 2_Расчет арендной ставки" xfId="1407"/>
    <cellStyle name="_Лист1_Копия расчет1_расчет gkfy" xfId="1408"/>
    <cellStyle name="_Лист1_Копия расчет1_расчет gkfy_Расчет арендной ставки" xfId="1409"/>
    <cellStyle name="_Лист1_Копия расчет1_расчет Аня" xfId="1410"/>
    <cellStyle name="_Лист1_Копия расчет1_расчет Аня_залог" xfId="1411"/>
    <cellStyle name="_Лист1_Копия расчет1_расчет Аня_залог_Расчет арендной ставки" xfId="1412"/>
    <cellStyle name="_Лист1_Копия расчет1_расчет Аня_Расчет арендной ставки" xfId="1413"/>
    <cellStyle name="_Лист1_Копия расчет1_Расчет арендной ставки" xfId="1414"/>
    <cellStyle name="_Лист1_Копия расчет1_расчет гребенюк" xfId="1415"/>
    <cellStyle name="_Лист1_Копия расчет1_расчет гребенюк_Расчет арендной ставки" xfId="1416"/>
    <cellStyle name="_Лист1_Копия расчет1_расчет сисбрс" xfId="1417"/>
    <cellStyle name="_Лист1_Копия расчет1_расчет сисбрс_Расчет арендной ставки" xfId="1418"/>
    <cellStyle name="_Лист1_Копия расчет1_расчет усть-алеус" xfId="1419"/>
    <cellStyle name="_Лист1_Копия расчет1_расчет усть-алеус_Расчет арендной ставки" xfId="1420"/>
    <cellStyle name="_Лист1_Ксюша расчет1" xfId="1421"/>
    <cellStyle name="_Лист1_Ксюша расчет1_Расчет арендной ставки" xfId="1422"/>
    <cellStyle name="_Лист1_кум" xfId="1423"/>
    <cellStyle name="_Лист1_кум_Расчет арендной ставки" xfId="1424"/>
    <cellStyle name="_Лист1_пример" xfId="1425"/>
    <cellStyle name="_Лист1_пример_Расчет арендной ставки" xfId="1426"/>
    <cellStyle name="_Лист1_Прогнозные стоимости май 2009" xfId="1427"/>
    <cellStyle name="_Лист1_Прогнозные стоимости май 2009_залог" xfId="1428"/>
    <cellStyle name="_Лист1_Прогнозные стоимости май 2009_залог_Расчет арендной ставки" xfId="1429"/>
    <cellStyle name="_Лист1_Прогнозные стоимости май 2009_Книга1" xfId="1430"/>
    <cellStyle name="_Лист1_Прогнозные стоимости май 2009_Книга1_Расчет арендной ставки" xfId="1431"/>
    <cellStyle name="_Лист1_Прогнозные стоимости май 2009_Копия расчет" xfId="1432"/>
    <cellStyle name="_Лист1_Прогнозные стоимости май 2009_Копия расчет_Расчет арендной ставки" xfId="1433"/>
    <cellStyle name="_Лист1_Прогнозные стоимости май 2009_Копия расчет1" xfId="1434"/>
    <cellStyle name="_Лист1_Прогнозные стоимости май 2009_Копия расчет1_Расчет арендной ставки" xfId="1435"/>
    <cellStyle name="_Лист1_Прогнозные стоимости май 2009_Ксюша расчет1" xfId="1436"/>
    <cellStyle name="_Лист1_Прогнозные стоимости май 2009_Ксюша расчет1_Расчет арендной ставки" xfId="1437"/>
    <cellStyle name="_Лист1_Прогнозные стоимости май 2009_образец" xfId="1438"/>
    <cellStyle name="_Лист1_Прогнозные стоимости май 2009_образец_Расчет арендной ставки" xfId="1439"/>
    <cellStyle name="_Лист1_Прогнозные стоимости май 2009_расчет 2" xfId="1440"/>
    <cellStyle name="_Лист1_Прогнозные стоимости май 2009_расчет 2_Расчет арендной ставки" xfId="1441"/>
    <cellStyle name="_Лист1_Прогнозные стоимости май 2009_расчет gkfy" xfId="1442"/>
    <cellStyle name="_Лист1_Прогнозные стоимости май 2009_расчет gkfy_Расчет арендной ставки" xfId="1443"/>
    <cellStyle name="_Лист1_Прогнозные стоимости май 2009_расчет Аня" xfId="1444"/>
    <cellStyle name="_Лист1_Прогнозные стоимости май 2009_расчет Аня_залог" xfId="1445"/>
    <cellStyle name="_Лист1_Прогнозные стоимости май 2009_расчет Аня_залог_Расчет арендной ставки" xfId="1446"/>
    <cellStyle name="_Лист1_Прогнозные стоимости май 2009_расчет Аня_Расчет арендной ставки" xfId="1447"/>
    <cellStyle name="_Лист1_Прогнозные стоимости май 2009_Расчет арендной ставки" xfId="1448"/>
    <cellStyle name="_Лист1_Прогнозные стоимости май 2009_расчет гребенюк" xfId="1449"/>
    <cellStyle name="_Лист1_Прогнозные стоимости май 2009_расчет гребенюк_Расчет арендной ставки" xfId="1450"/>
    <cellStyle name="_Лист1_Прогнозные стоимости май 2009_расчет сисбрс" xfId="1451"/>
    <cellStyle name="_Лист1_Прогнозные стоимости май 2009_расчет сисбрс_Расчет арендной ставки" xfId="1452"/>
    <cellStyle name="_Лист1_Прогнозные стоимости май 2009_расчет усть-алеус" xfId="1453"/>
    <cellStyle name="_Лист1_Прогнозные стоимости май 2009_расчет усть-алеус_Расчет арендной ставки" xfId="1454"/>
    <cellStyle name="_Лист1_расчет" xfId="1455"/>
    <cellStyle name="_Лист1_расчет gkfy" xfId="1456"/>
    <cellStyle name="_Лист1_расчет gkfy_Расчет арендной ставки" xfId="1457"/>
    <cellStyle name="_Лист1_расчет №2 Ройял Парк" xfId="1458"/>
    <cellStyle name="_Лист1_расчет №2 Ройял Парк_Расчет арендной ставки" xfId="1459"/>
    <cellStyle name="_Лист1_расчет Аня" xfId="1460"/>
    <cellStyle name="_Лист1_расчет Аня_залог" xfId="1461"/>
    <cellStyle name="_Лист1_расчет Аня_залог_Расчет арендной ставки" xfId="1462"/>
    <cellStyle name="_Лист1_расчет Аня_Расчет арендной ставки" xfId="1463"/>
    <cellStyle name="_Лист1_Расчет арендной ставки" xfId="1464"/>
    <cellStyle name="_Лист1_расчет гребенюк" xfId="1465"/>
    <cellStyle name="_Лист1_расчет гребенюк_Расчет арендной ставки" xfId="1466"/>
    <cellStyle name="_Лист1_расчет дима 2" xfId="1467"/>
    <cellStyle name="_Лист1_расчет дима 2_1" xfId="1468"/>
    <cellStyle name="_Лист1_расчет дима 2_1_Расчет арендной ставки" xfId="1469"/>
    <cellStyle name="_Лист1_расчет дима 2_Расчет арендной ставки" xfId="1470"/>
    <cellStyle name="_Лист1_расчет сауна" xfId="1471"/>
    <cellStyle name="_Лист1_расчет сауна_Расчет арендной ставки" xfId="1472"/>
    <cellStyle name="_Лист1_расчет сисбрс" xfId="1473"/>
    <cellStyle name="_Лист1_расчет сисбрс_Расчет арендной ставки" xfId="1474"/>
    <cellStyle name="_Лист1_расчет старый" xfId="1475"/>
    <cellStyle name="_Лист1_расчет старый_залог" xfId="1476"/>
    <cellStyle name="_Лист1_расчет старый_залог_Расчет арендной ставки" xfId="1477"/>
    <cellStyle name="_Лист1_расчет старый_Расчет арендной ставки" xfId="1478"/>
    <cellStyle name="_Лист1_расчет усть-алеус" xfId="1479"/>
    <cellStyle name="_Лист1_расчет усть-алеус_Расчет арендной ставки" xfId="1480"/>
    <cellStyle name="_Лист1_расчет_Расчет арендной ставки" xfId="1481"/>
    <cellStyle name="_Лист1_расчет1" xfId="1482"/>
    <cellStyle name="_Лист1_расчет1_Расчет арендной ставки" xfId="1483"/>
    <cellStyle name="_Лист1_расчет111" xfId="1484"/>
    <cellStyle name="_Лист1_расчет111_залог" xfId="1485"/>
    <cellStyle name="_Лист1_расчет111_залог_Расчет арендной ставки" xfId="1486"/>
    <cellStyle name="_Лист1_расчет111_Книга1" xfId="1487"/>
    <cellStyle name="_Лист1_расчет111_Книга1_Расчет арендной ставки" xfId="1488"/>
    <cellStyle name="_Лист1_расчет111_Копия расчет" xfId="1489"/>
    <cellStyle name="_Лист1_расчет111_Копия расчет_Расчет арендной ставки" xfId="1490"/>
    <cellStyle name="_Лист1_расчет111_Копия расчет1" xfId="1491"/>
    <cellStyle name="_Лист1_расчет111_Копия расчет1_Расчет арендной ставки" xfId="1492"/>
    <cellStyle name="_Лист1_расчет111_Ксюша расчет1" xfId="1493"/>
    <cellStyle name="_Лист1_расчет111_Ксюша расчет1_Расчет арендной ставки" xfId="1494"/>
    <cellStyle name="_Лист1_расчет111_образец" xfId="1495"/>
    <cellStyle name="_Лист1_расчет111_образец_Расчет арендной ставки" xfId="1496"/>
    <cellStyle name="_Лист1_расчет111_расчет 2" xfId="1497"/>
    <cellStyle name="_Лист1_расчет111_расчет 2_Расчет арендной ставки" xfId="1498"/>
    <cellStyle name="_Лист1_расчет111_расчет gkfy" xfId="1499"/>
    <cellStyle name="_Лист1_расчет111_расчет gkfy_Расчет арендной ставки" xfId="1500"/>
    <cellStyle name="_Лист1_расчет111_расчет Аня" xfId="1501"/>
    <cellStyle name="_Лист1_расчет111_расчет Аня_залог" xfId="1502"/>
    <cellStyle name="_Лист1_расчет111_расчет Аня_залог_Расчет арендной ставки" xfId="1503"/>
    <cellStyle name="_Лист1_расчет111_расчет Аня_Расчет арендной ставки" xfId="1504"/>
    <cellStyle name="_Лист1_расчет111_Расчет арендной ставки" xfId="1505"/>
    <cellStyle name="_Лист1_расчет111_расчет гребенюк" xfId="1506"/>
    <cellStyle name="_Лист1_расчет111_расчет гребенюк_Расчет арендной ставки" xfId="1507"/>
    <cellStyle name="_Лист1_расчет111_расчет сисбрс" xfId="1508"/>
    <cellStyle name="_Лист1_расчет111_расчет сисбрс_Расчет арендной ставки" xfId="1509"/>
    <cellStyle name="_Лист1_расчет111_расчет усть-алеус" xfId="1510"/>
    <cellStyle name="_Лист1_расчет111_расчет усть-алеус_Расчет арендной ставки" xfId="1511"/>
    <cellStyle name="_Лист1_расчетp" xfId="1512"/>
    <cellStyle name="_Лист1_расчетp_Расчет арендной ставки" xfId="1513"/>
    <cellStyle name="_Лист1_шаблон" xfId="1514"/>
    <cellStyle name="_Лист1_шаблон_Расчет арендной ставки" xfId="1515"/>
    <cellStyle name="_Лист2" xfId="1516"/>
    <cellStyle name="_МиО_Инвент_свод1" xfId="1517"/>
    <cellStyle name="_МиО_Инвент_свод1_Заельц" xfId="1518"/>
    <cellStyle name="_МиО_Инвент_свод1_Заельц_Расчет арендной ставки" xfId="1519"/>
    <cellStyle name="_МиО_Инвент_свод1_Книга1" xfId="1520"/>
    <cellStyle name="_МиО_Инвент_свод1_Книга1_Заельц" xfId="1521"/>
    <cellStyle name="_МиО_Инвент_свод1_Книга1_Заельц_Расчет арендной ставки" xfId="1522"/>
    <cellStyle name="_МиО_Инвент_свод1_Книга1_Расчет арендной ставки" xfId="1523"/>
    <cellStyle name="_МиО_Инвент_свод1_Книга1_расчетp" xfId="1524"/>
    <cellStyle name="_МиО_Инвент_свод1_Книга1_расчетp_Расчет арендной ставки" xfId="1525"/>
    <cellStyle name="_МиО_Инвент_свод1_Книга1_шаблон" xfId="1526"/>
    <cellStyle name="_МиО_Инвент_свод1_Книга1_шаблон_Расчет арендной ставки" xfId="1527"/>
    <cellStyle name="_МиО_Инвент_свод1_Копия (2) расчет" xfId="1528"/>
    <cellStyle name="_МиО_Инвент_свод1_Копия (2) расчет_Расчет арендной ставки" xfId="1529"/>
    <cellStyle name="_МиО_Инвент_свод1_Копия расчет" xfId="1530"/>
    <cellStyle name="_МиО_Инвент_свод1_Копия расчет_1" xfId="1531"/>
    <cellStyle name="_МиО_Инвент_свод1_Копия расчет_1_Расчет арендной ставки" xfId="1532"/>
    <cellStyle name="_МиО_Инвент_свод1_Копия расчет_Копия расчет" xfId="1533"/>
    <cellStyle name="_МиО_Инвент_свод1_Копия расчет_Копия расчет_Расчет арендной ставки" xfId="1534"/>
    <cellStyle name="_МиО_Инвент_свод1_Копия расчет_образец" xfId="1535"/>
    <cellStyle name="_МиО_Инвент_свод1_Копия расчет_образец_Расчет арендной ставки" xfId="1536"/>
    <cellStyle name="_МиО_Инвент_свод1_Копия расчет_Расчет арендной ставки" xfId="1537"/>
    <cellStyle name="_МиО_Инвент_свод1_Копия расчет1" xfId="1538"/>
    <cellStyle name="_МиО_Инвент_свод1_Копия расчет1_1" xfId="1539"/>
    <cellStyle name="_МиО_Инвент_свод1_Копия расчет1_1_Расчет арендной ставки" xfId="1540"/>
    <cellStyle name="_МиО_Инвент_свод1_Копия расчет1_залог" xfId="1541"/>
    <cellStyle name="_МиО_Инвент_свод1_Копия расчет1_залог_Расчет арендной ставки" xfId="1542"/>
    <cellStyle name="_МиО_Инвент_свод1_Копия расчет1_Книга1" xfId="1543"/>
    <cellStyle name="_МиО_Инвент_свод1_Копия расчет1_Книга1_Расчет арендной ставки" xfId="1544"/>
    <cellStyle name="_МиО_Инвент_свод1_Копия расчет1_Копия расчет" xfId="1545"/>
    <cellStyle name="_МиО_Инвент_свод1_Копия расчет1_Копия расчет_Расчет арендной ставки" xfId="1546"/>
    <cellStyle name="_МиО_Инвент_свод1_Копия расчет1_Копия расчет1" xfId="1547"/>
    <cellStyle name="_МиО_Инвент_свод1_Копия расчет1_Копия расчет1_Расчет арендной ставки" xfId="1548"/>
    <cellStyle name="_МиО_Инвент_свод1_Копия расчет1_Ксюша расчет1" xfId="1549"/>
    <cellStyle name="_МиО_Инвент_свод1_Копия расчет1_Ксюша расчет1_Расчет арендной ставки" xfId="1550"/>
    <cellStyle name="_МиО_Инвент_свод1_Копия расчет1_образец" xfId="1551"/>
    <cellStyle name="_МиО_Инвент_свод1_Копия расчет1_образец_Расчет арендной ставки" xfId="1552"/>
    <cellStyle name="_МиО_Инвент_свод1_Копия расчет1_расчет 2" xfId="1553"/>
    <cellStyle name="_МиО_Инвент_свод1_Копия расчет1_расчет 2_Расчет арендной ставки" xfId="1554"/>
    <cellStyle name="_МиО_Инвент_свод1_Копия расчет1_расчет gkfy" xfId="1555"/>
    <cellStyle name="_МиО_Инвент_свод1_Копия расчет1_расчет gkfy_Расчет арендной ставки" xfId="1556"/>
    <cellStyle name="_МиО_Инвент_свод1_Копия расчет1_расчет Аня" xfId="1557"/>
    <cellStyle name="_МиО_Инвент_свод1_Копия расчет1_расчет Аня_залог" xfId="1558"/>
    <cellStyle name="_МиО_Инвент_свод1_Копия расчет1_расчет Аня_залог_Расчет арендной ставки" xfId="1559"/>
    <cellStyle name="_МиО_Инвент_свод1_Копия расчет1_расчет Аня_Расчет арендной ставки" xfId="1560"/>
    <cellStyle name="_МиО_Инвент_свод1_Копия расчет1_Расчет арендной ставки" xfId="1561"/>
    <cellStyle name="_МиО_Инвент_свод1_Копия расчет1_расчет гребенюк" xfId="1562"/>
    <cellStyle name="_МиО_Инвент_свод1_Копия расчет1_расчет гребенюк_Расчет арендной ставки" xfId="1563"/>
    <cellStyle name="_МиО_Инвент_свод1_Копия расчет1_расчет сисбрс" xfId="1564"/>
    <cellStyle name="_МиО_Инвент_свод1_Копия расчет1_расчет сисбрс_Расчет арендной ставки" xfId="1565"/>
    <cellStyle name="_МиО_Инвент_свод1_Копия расчет1_расчет усть-алеус" xfId="1566"/>
    <cellStyle name="_МиО_Инвент_свод1_Копия расчет1_расчет усть-алеус_Расчет арендной ставки" xfId="1567"/>
    <cellStyle name="_МиО_Инвент_свод1_Ксюша расчет1" xfId="1568"/>
    <cellStyle name="_МиО_Инвент_свод1_Ксюша расчет1_Расчет арендной ставки" xfId="1569"/>
    <cellStyle name="_МиО_Инвент_свод1_кум" xfId="1570"/>
    <cellStyle name="_МиО_Инвент_свод1_кум_Расчет арендной ставки" xfId="1571"/>
    <cellStyle name="_МиО_Инвент_свод1_пример" xfId="1572"/>
    <cellStyle name="_МиО_Инвент_свод1_пример_Расчет арендной ставки" xfId="1573"/>
    <cellStyle name="_МиО_Инвент_свод1_Прогнозные стоимости май 2009" xfId="1574"/>
    <cellStyle name="_МиО_Инвент_свод1_Прогнозные стоимости май 2009_залог" xfId="1575"/>
    <cellStyle name="_МиО_Инвент_свод1_Прогнозные стоимости май 2009_залог_Расчет арендной ставки" xfId="1576"/>
    <cellStyle name="_МиО_Инвент_свод1_Прогнозные стоимости май 2009_Книга1" xfId="1577"/>
    <cellStyle name="_МиО_Инвент_свод1_Прогнозные стоимости май 2009_Книга1_Расчет арендной ставки" xfId="1578"/>
    <cellStyle name="_МиО_Инвент_свод1_Прогнозные стоимости май 2009_Копия расчет" xfId="1579"/>
    <cellStyle name="_МиО_Инвент_свод1_Прогнозные стоимости май 2009_Копия расчет_Расчет арендной ставки" xfId="1580"/>
    <cellStyle name="_МиО_Инвент_свод1_Прогнозные стоимости май 2009_Копия расчет1" xfId="1581"/>
    <cellStyle name="_МиО_Инвент_свод1_Прогнозные стоимости май 2009_Копия расчет1_Расчет арендной ставки" xfId="1582"/>
    <cellStyle name="_МиО_Инвент_свод1_Прогнозные стоимости май 2009_Ксюша расчет1" xfId="1583"/>
    <cellStyle name="_МиО_Инвент_свод1_Прогнозные стоимости май 2009_Ксюша расчет1_Расчет арендной ставки" xfId="1584"/>
    <cellStyle name="_МиО_Инвент_свод1_Прогнозные стоимости май 2009_образец" xfId="1585"/>
    <cellStyle name="_МиО_Инвент_свод1_Прогнозные стоимости май 2009_образец_Расчет арендной ставки" xfId="1586"/>
    <cellStyle name="_МиО_Инвент_свод1_Прогнозные стоимости май 2009_расчет 2" xfId="1587"/>
    <cellStyle name="_МиО_Инвент_свод1_Прогнозные стоимости май 2009_расчет 2_Расчет арендной ставки" xfId="1588"/>
    <cellStyle name="_МиО_Инвент_свод1_Прогнозные стоимости май 2009_расчет gkfy" xfId="1589"/>
    <cellStyle name="_МиО_Инвент_свод1_Прогнозные стоимости май 2009_расчет gkfy_Расчет арендной ставки" xfId="1590"/>
    <cellStyle name="_МиО_Инвент_свод1_Прогнозные стоимости май 2009_расчет Аня" xfId="1591"/>
    <cellStyle name="_МиО_Инвент_свод1_Прогнозные стоимости май 2009_расчет Аня_залог" xfId="1592"/>
    <cellStyle name="_МиО_Инвент_свод1_Прогнозные стоимости май 2009_расчет Аня_залог_Расчет арендной ставки" xfId="1593"/>
    <cellStyle name="_МиО_Инвент_свод1_Прогнозные стоимости май 2009_расчет Аня_Расчет арендной ставки" xfId="1594"/>
    <cellStyle name="_МиО_Инвент_свод1_Прогнозные стоимости май 2009_Расчет арендной ставки" xfId="1595"/>
    <cellStyle name="_МиО_Инвент_свод1_Прогнозные стоимости май 2009_расчет гребенюк" xfId="1596"/>
    <cellStyle name="_МиО_Инвент_свод1_Прогнозные стоимости май 2009_расчет гребенюк_Расчет арендной ставки" xfId="1597"/>
    <cellStyle name="_МиО_Инвент_свод1_Прогнозные стоимости май 2009_расчет сисбрс" xfId="1598"/>
    <cellStyle name="_МиО_Инвент_свод1_Прогнозные стоимости май 2009_расчет сисбрс_Расчет арендной ставки" xfId="1599"/>
    <cellStyle name="_МиО_Инвент_свод1_Прогнозные стоимости май 2009_расчет усть-алеус" xfId="1600"/>
    <cellStyle name="_МиО_Инвент_свод1_Прогнозные стоимости май 2009_расчет усть-алеус_Расчет арендной ставки" xfId="1601"/>
    <cellStyle name="_МиО_Инвент_свод1_расчет" xfId="1602"/>
    <cellStyle name="_МиО_Инвент_свод1_расчет gkfy" xfId="1603"/>
    <cellStyle name="_МиО_Инвент_свод1_расчет gkfy_Расчет арендной ставки" xfId="1604"/>
    <cellStyle name="_МиО_Инвент_свод1_расчет №2 Ройял Парк" xfId="1605"/>
    <cellStyle name="_МиО_Инвент_свод1_расчет №2 Ройял Парк_Расчет арендной ставки" xfId="1606"/>
    <cellStyle name="_МиО_Инвент_свод1_расчет Аня" xfId="1607"/>
    <cellStyle name="_МиО_Инвент_свод1_расчет Аня_залог" xfId="1608"/>
    <cellStyle name="_МиО_Инвент_свод1_расчет Аня_залог_Расчет арендной ставки" xfId="1609"/>
    <cellStyle name="_МиО_Инвент_свод1_расчет Аня_Расчет арендной ставки" xfId="1610"/>
    <cellStyle name="_МиО_Инвент_свод1_Расчет арендной ставки" xfId="1611"/>
    <cellStyle name="_МиО_Инвент_свод1_расчет гребенюк" xfId="1612"/>
    <cellStyle name="_МиО_Инвент_свод1_расчет гребенюк_Расчет арендной ставки" xfId="1613"/>
    <cellStyle name="_МиО_Инвент_свод1_расчет дима 2" xfId="1614"/>
    <cellStyle name="_МиО_Инвент_свод1_расчет дима 2_1" xfId="1615"/>
    <cellStyle name="_МиО_Инвент_свод1_расчет дима 2_1_Расчет арендной ставки" xfId="1616"/>
    <cellStyle name="_МиО_Инвент_свод1_расчет дима 2_Расчет арендной ставки" xfId="1617"/>
    <cellStyle name="_МиО_Инвент_свод1_расчет сауна" xfId="1618"/>
    <cellStyle name="_МиО_Инвент_свод1_расчет сауна_Расчет арендной ставки" xfId="1619"/>
    <cellStyle name="_МиО_Инвент_свод1_расчет сисбрс" xfId="1620"/>
    <cellStyle name="_МиО_Инвент_свод1_расчет сисбрс_Расчет арендной ставки" xfId="1621"/>
    <cellStyle name="_МиО_Инвент_свод1_расчет старый" xfId="1622"/>
    <cellStyle name="_МиО_Инвент_свод1_расчет старый_залог" xfId="1623"/>
    <cellStyle name="_МиО_Инвент_свод1_расчет старый_залог_Расчет арендной ставки" xfId="1624"/>
    <cellStyle name="_МиО_Инвент_свод1_расчет старый_Расчет арендной ставки" xfId="1625"/>
    <cellStyle name="_МиО_Инвент_свод1_расчет усть-алеус" xfId="1626"/>
    <cellStyle name="_МиО_Инвент_свод1_расчет усть-алеус_Расчет арендной ставки" xfId="1627"/>
    <cellStyle name="_МиО_Инвент_свод1_расчет_Расчет арендной ставки" xfId="1628"/>
    <cellStyle name="_МиО_Инвент_свод1_расчет1" xfId="1629"/>
    <cellStyle name="_МиО_Инвент_свод1_расчет1_Расчет арендной ставки" xfId="1630"/>
    <cellStyle name="_МиО_Инвент_свод1_расчет111" xfId="1631"/>
    <cellStyle name="_МиО_Инвент_свод1_расчет111_залог" xfId="1632"/>
    <cellStyle name="_МиО_Инвент_свод1_расчет111_залог_Расчет арендной ставки" xfId="1633"/>
    <cellStyle name="_МиО_Инвент_свод1_расчет111_Книга1" xfId="1634"/>
    <cellStyle name="_МиО_Инвент_свод1_расчет111_Книга1_Расчет арендной ставки" xfId="1635"/>
    <cellStyle name="_МиО_Инвент_свод1_расчет111_Копия расчет" xfId="1636"/>
    <cellStyle name="_МиО_Инвент_свод1_расчет111_Копия расчет_Расчет арендной ставки" xfId="1637"/>
    <cellStyle name="_МиО_Инвент_свод1_расчет111_Копия расчет1" xfId="1638"/>
    <cellStyle name="_МиО_Инвент_свод1_расчет111_Копия расчет1_Расчет арендной ставки" xfId="1639"/>
    <cellStyle name="_МиО_Инвент_свод1_расчет111_Ксюша расчет1" xfId="1640"/>
    <cellStyle name="_МиО_Инвент_свод1_расчет111_Ксюша расчет1_Расчет арендной ставки" xfId="1641"/>
    <cellStyle name="_МиО_Инвент_свод1_расчет111_образец" xfId="1642"/>
    <cellStyle name="_МиО_Инвент_свод1_расчет111_образец_Расчет арендной ставки" xfId="1643"/>
    <cellStyle name="_МиО_Инвент_свод1_расчет111_расчет 2" xfId="1644"/>
    <cellStyle name="_МиО_Инвент_свод1_расчет111_расчет 2_Расчет арендной ставки" xfId="1645"/>
    <cellStyle name="_МиО_Инвент_свод1_расчет111_расчет gkfy" xfId="1646"/>
    <cellStyle name="_МиО_Инвент_свод1_расчет111_расчет gkfy_Расчет арендной ставки" xfId="1647"/>
    <cellStyle name="_МиО_Инвент_свод1_расчет111_расчет Аня" xfId="1648"/>
    <cellStyle name="_МиО_Инвент_свод1_расчет111_расчет Аня_залог" xfId="1649"/>
    <cellStyle name="_МиО_Инвент_свод1_расчет111_расчет Аня_залог_Расчет арендной ставки" xfId="1650"/>
    <cellStyle name="_МиО_Инвент_свод1_расчет111_расчет Аня_Расчет арендной ставки" xfId="1651"/>
    <cellStyle name="_МиО_Инвент_свод1_расчет111_Расчет арендной ставки" xfId="1652"/>
    <cellStyle name="_МиО_Инвент_свод1_расчет111_расчет гребенюк" xfId="1653"/>
    <cellStyle name="_МиО_Инвент_свод1_расчет111_расчет гребенюк_Расчет арендной ставки" xfId="1654"/>
    <cellStyle name="_МиО_Инвент_свод1_расчет111_расчет сисбрс" xfId="1655"/>
    <cellStyle name="_МиО_Инвент_свод1_расчет111_расчет сисбрс_Расчет арендной ставки" xfId="1656"/>
    <cellStyle name="_МиО_Инвент_свод1_расчет111_расчет усть-алеус" xfId="1657"/>
    <cellStyle name="_МиО_Инвент_свод1_расчет111_расчет усть-алеус_Расчет арендной ставки" xfId="1658"/>
    <cellStyle name="_МиО_Инвент_свод1_расчетp" xfId="1659"/>
    <cellStyle name="_МиО_Инвент_свод1_расчетp_Расчет арендной ставки" xfId="1660"/>
    <cellStyle name="_МиО_Инвент_свод1_шаблон" xfId="1661"/>
    <cellStyle name="_МиО_Инвент_свод1_шаблон_Расчет арендной ставки" xfId="1662"/>
    <cellStyle name="_Общий" xfId="1663"/>
    <cellStyle name="_Общий_Заельц" xfId="1664"/>
    <cellStyle name="_Общий_Заельц_Расчет арендной ставки" xfId="1665"/>
    <cellStyle name="_Общий_Книга1" xfId="1666"/>
    <cellStyle name="_Общий_Книга1_Заельц" xfId="1667"/>
    <cellStyle name="_Общий_Книга1_Заельц_Расчет арендной ставки" xfId="1668"/>
    <cellStyle name="_Общий_Книга1_Расчет арендной ставки" xfId="1669"/>
    <cellStyle name="_Общий_Книга1_расчетp" xfId="1670"/>
    <cellStyle name="_Общий_Книга1_расчетp_Расчет арендной ставки" xfId="1671"/>
    <cellStyle name="_Общий_Книга1_шаблон" xfId="1672"/>
    <cellStyle name="_Общий_Книга1_шаблон_Расчет арендной ставки" xfId="1673"/>
    <cellStyle name="_Общий_Копия (2) расчет" xfId="1674"/>
    <cellStyle name="_Общий_Копия (2) расчет_Расчет арендной ставки" xfId="1675"/>
    <cellStyle name="_Общий_Копия расчет" xfId="1676"/>
    <cellStyle name="_Общий_Копия расчет_1" xfId="1677"/>
    <cellStyle name="_Общий_Копия расчет_1_Расчет арендной ставки" xfId="1678"/>
    <cellStyle name="_Общий_Копия расчет_Копия расчет" xfId="1679"/>
    <cellStyle name="_Общий_Копия расчет_Копия расчет_Расчет арендной ставки" xfId="1680"/>
    <cellStyle name="_Общий_Копия расчет_образец" xfId="1681"/>
    <cellStyle name="_Общий_Копия расчет_образец_Расчет арендной ставки" xfId="1682"/>
    <cellStyle name="_Общий_Копия расчет_Расчет арендной ставки" xfId="1683"/>
    <cellStyle name="_Общий_Копия расчет1" xfId="1684"/>
    <cellStyle name="_Общий_Копия расчет1_1" xfId="1685"/>
    <cellStyle name="_Общий_Копия расчет1_1_Расчет арендной ставки" xfId="1686"/>
    <cellStyle name="_Общий_Копия расчет1_залог" xfId="1687"/>
    <cellStyle name="_Общий_Копия расчет1_залог_Расчет арендной ставки" xfId="1688"/>
    <cellStyle name="_Общий_Копия расчет1_Книга1" xfId="1689"/>
    <cellStyle name="_Общий_Копия расчет1_Книга1_Расчет арендной ставки" xfId="1690"/>
    <cellStyle name="_Общий_Копия расчет1_Копия расчет" xfId="1691"/>
    <cellStyle name="_Общий_Копия расчет1_Копия расчет_Расчет арендной ставки" xfId="1692"/>
    <cellStyle name="_Общий_Копия расчет1_Копия расчет1" xfId="1693"/>
    <cellStyle name="_Общий_Копия расчет1_Копия расчет1_Расчет арендной ставки" xfId="1694"/>
    <cellStyle name="_Общий_Копия расчет1_Ксюша расчет1" xfId="1695"/>
    <cellStyle name="_Общий_Копия расчет1_Ксюша расчет1_Расчет арендной ставки" xfId="1696"/>
    <cellStyle name="_Общий_Копия расчет1_образец" xfId="1697"/>
    <cellStyle name="_Общий_Копия расчет1_образец_Расчет арендной ставки" xfId="1698"/>
    <cellStyle name="_Общий_Копия расчет1_расчет 2" xfId="1699"/>
    <cellStyle name="_Общий_Копия расчет1_расчет 2_Расчет арендной ставки" xfId="1700"/>
    <cellStyle name="_Общий_Копия расчет1_расчет gkfy" xfId="1701"/>
    <cellStyle name="_Общий_Копия расчет1_расчет gkfy_Расчет арендной ставки" xfId="1702"/>
    <cellStyle name="_Общий_Копия расчет1_расчет Аня" xfId="1703"/>
    <cellStyle name="_Общий_Копия расчет1_расчет Аня_залог" xfId="1704"/>
    <cellStyle name="_Общий_Копия расчет1_расчет Аня_залог_Расчет арендной ставки" xfId="1705"/>
    <cellStyle name="_Общий_Копия расчет1_расчет Аня_Расчет арендной ставки" xfId="1706"/>
    <cellStyle name="_Общий_Копия расчет1_Расчет арендной ставки" xfId="1707"/>
    <cellStyle name="_Общий_Копия расчет1_расчет гребенюк" xfId="1708"/>
    <cellStyle name="_Общий_Копия расчет1_расчет гребенюк_Расчет арендной ставки" xfId="1709"/>
    <cellStyle name="_Общий_Копия расчет1_расчет сисбрс" xfId="1710"/>
    <cellStyle name="_Общий_Копия расчет1_расчет сисбрс_Расчет арендной ставки" xfId="1711"/>
    <cellStyle name="_Общий_Копия расчет1_расчет усть-алеус" xfId="1712"/>
    <cellStyle name="_Общий_Копия расчет1_расчет усть-алеус_Расчет арендной ставки" xfId="1713"/>
    <cellStyle name="_Общий_Ксюша расчет1" xfId="1714"/>
    <cellStyle name="_Общий_Ксюша расчет1_Расчет арендной ставки" xfId="1715"/>
    <cellStyle name="_Общий_кум" xfId="1716"/>
    <cellStyle name="_Общий_кум_Расчет арендной ставки" xfId="1717"/>
    <cellStyle name="_Общий_пример" xfId="1718"/>
    <cellStyle name="_Общий_пример_Расчет арендной ставки" xfId="1719"/>
    <cellStyle name="_Общий_Прогнозные стоимости май 2009" xfId="1720"/>
    <cellStyle name="_Общий_Прогнозные стоимости май 2009_залог" xfId="1721"/>
    <cellStyle name="_Общий_Прогнозные стоимости май 2009_залог_Расчет арендной ставки" xfId="1722"/>
    <cellStyle name="_Общий_Прогнозные стоимости май 2009_Книга1" xfId="1723"/>
    <cellStyle name="_Общий_Прогнозные стоимости май 2009_Книга1_Расчет арендной ставки" xfId="1724"/>
    <cellStyle name="_Общий_Прогнозные стоимости май 2009_Копия расчет" xfId="1725"/>
    <cellStyle name="_Общий_Прогнозные стоимости май 2009_Копия расчет_Расчет арендной ставки" xfId="1726"/>
    <cellStyle name="_Общий_Прогнозные стоимости май 2009_Копия расчет1" xfId="1727"/>
    <cellStyle name="_Общий_Прогнозные стоимости май 2009_Копия расчет1_Расчет арендной ставки" xfId="1728"/>
    <cellStyle name="_Общий_Прогнозные стоимости май 2009_Ксюша расчет1" xfId="1729"/>
    <cellStyle name="_Общий_Прогнозные стоимости май 2009_Ксюша расчет1_Расчет арендной ставки" xfId="1730"/>
    <cellStyle name="_Общий_Прогнозные стоимости май 2009_образец" xfId="1731"/>
    <cellStyle name="_Общий_Прогнозные стоимости май 2009_образец_Расчет арендной ставки" xfId="1732"/>
    <cellStyle name="_Общий_Прогнозные стоимости май 2009_расчет 2" xfId="1733"/>
    <cellStyle name="_Общий_Прогнозные стоимости май 2009_расчет 2_Расчет арендной ставки" xfId="1734"/>
    <cellStyle name="_Общий_Прогнозные стоимости май 2009_расчет gkfy" xfId="1735"/>
    <cellStyle name="_Общий_Прогнозные стоимости май 2009_расчет gkfy_Расчет арендной ставки" xfId="1736"/>
    <cellStyle name="_Общий_Прогнозные стоимости май 2009_расчет Аня" xfId="1737"/>
    <cellStyle name="_Общий_Прогнозные стоимости май 2009_расчет Аня_залог" xfId="1738"/>
    <cellStyle name="_Общий_Прогнозные стоимости май 2009_расчет Аня_залог_Расчет арендной ставки" xfId="1739"/>
    <cellStyle name="_Общий_Прогнозные стоимости май 2009_расчет Аня_Расчет арендной ставки" xfId="1740"/>
    <cellStyle name="_Общий_Прогнозные стоимости май 2009_Расчет арендной ставки" xfId="1741"/>
    <cellStyle name="_Общий_Прогнозные стоимости май 2009_расчет гребенюк" xfId="1742"/>
    <cellStyle name="_Общий_Прогнозные стоимости май 2009_расчет гребенюк_Расчет арендной ставки" xfId="1743"/>
    <cellStyle name="_Общий_Прогнозные стоимости май 2009_расчет сисбрс" xfId="1744"/>
    <cellStyle name="_Общий_Прогнозные стоимости май 2009_расчет сисбрс_Расчет арендной ставки" xfId="1745"/>
    <cellStyle name="_Общий_Прогнозные стоимости май 2009_расчет усть-алеус" xfId="1746"/>
    <cellStyle name="_Общий_Прогнозные стоимости май 2009_расчет усть-алеус_Расчет арендной ставки" xfId="1747"/>
    <cellStyle name="_Общий_расчет" xfId="1748"/>
    <cellStyle name="_Общий_расчет gkfy" xfId="1749"/>
    <cellStyle name="_Общий_расчет gkfy_Расчет арендной ставки" xfId="1750"/>
    <cellStyle name="_Общий_расчет №2 Ройял Парк" xfId="1751"/>
    <cellStyle name="_Общий_расчет №2 Ройял Парк_Расчет арендной ставки" xfId="1752"/>
    <cellStyle name="_Общий_расчет Аня" xfId="1753"/>
    <cellStyle name="_Общий_расчет Аня_залог" xfId="1754"/>
    <cellStyle name="_Общий_расчет Аня_залог_Расчет арендной ставки" xfId="1755"/>
    <cellStyle name="_Общий_расчет Аня_Расчет арендной ставки" xfId="1756"/>
    <cellStyle name="_Общий_Расчет арендной ставки" xfId="1757"/>
    <cellStyle name="_Общий_расчет гребенюк" xfId="1758"/>
    <cellStyle name="_Общий_расчет гребенюк_Расчет арендной ставки" xfId="1759"/>
    <cellStyle name="_Общий_расчет дима 2" xfId="1760"/>
    <cellStyle name="_Общий_расчет дима 2_1" xfId="1761"/>
    <cellStyle name="_Общий_расчет дима 2_1_Расчет арендной ставки" xfId="1762"/>
    <cellStyle name="_Общий_расчет дима 2_Расчет арендной ставки" xfId="1763"/>
    <cellStyle name="_Общий_расчет сауна" xfId="1764"/>
    <cellStyle name="_Общий_расчет сауна_Расчет арендной ставки" xfId="1765"/>
    <cellStyle name="_Общий_расчет сисбрс" xfId="1766"/>
    <cellStyle name="_Общий_расчет сисбрс_Расчет арендной ставки" xfId="1767"/>
    <cellStyle name="_Общий_расчет старый" xfId="1768"/>
    <cellStyle name="_Общий_расчет старый_залог" xfId="1769"/>
    <cellStyle name="_Общий_расчет старый_залог_Расчет арендной ставки" xfId="1770"/>
    <cellStyle name="_Общий_расчет старый_Расчет арендной ставки" xfId="1771"/>
    <cellStyle name="_Общий_расчет усть-алеус" xfId="1772"/>
    <cellStyle name="_Общий_расчет усть-алеус_Расчет арендной ставки" xfId="1773"/>
    <cellStyle name="_Общий_расчет_Расчет арендной ставки" xfId="1774"/>
    <cellStyle name="_Общий_расчет1" xfId="1775"/>
    <cellStyle name="_Общий_расчет1_Расчет арендной ставки" xfId="1776"/>
    <cellStyle name="_Общий_расчет111" xfId="1777"/>
    <cellStyle name="_Общий_расчет111_залог" xfId="1778"/>
    <cellStyle name="_Общий_расчет111_залог_Расчет арендной ставки" xfId="1779"/>
    <cellStyle name="_Общий_расчет111_Книга1" xfId="1780"/>
    <cellStyle name="_Общий_расчет111_Книга1_Расчет арендной ставки" xfId="1781"/>
    <cellStyle name="_Общий_расчет111_Копия расчет" xfId="1782"/>
    <cellStyle name="_Общий_расчет111_Копия расчет_Расчет арендной ставки" xfId="1783"/>
    <cellStyle name="_Общий_расчет111_Копия расчет1" xfId="1784"/>
    <cellStyle name="_Общий_расчет111_Копия расчет1_Расчет арендной ставки" xfId="1785"/>
    <cellStyle name="_Общий_расчет111_Ксюша расчет1" xfId="1786"/>
    <cellStyle name="_Общий_расчет111_Ксюша расчет1_Расчет арендной ставки" xfId="1787"/>
    <cellStyle name="_Общий_расчет111_образец" xfId="1788"/>
    <cellStyle name="_Общий_расчет111_образец_Расчет арендной ставки" xfId="1789"/>
    <cellStyle name="_Общий_расчет111_расчет 2" xfId="1790"/>
    <cellStyle name="_Общий_расчет111_расчет 2_Расчет арендной ставки" xfId="1791"/>
    <cellStyle name="_Общий_расчет111_расчет gkfy" xfId="1792"/>
    <cellStyle name="_Общий_расчет111_расчет gkfy_Расчет арендной ставки" xfId="1793"/>
    <cellStyle name="_Общий_расчет111_расчет Аня" xfId="1794"/>
    <cellStyle name="_Общий_расчет111_расчет Аня_залог" xfId="1795"/>
    <cellStyle name="_Общий_расчет111_расчет Аня_залог_Расчет арендной ставки" xfId="1796"/>
    <cellStyle name="_Общий_расчет111_расчет Аня_Расчет арендной ставки" xfId="1797"/>
    <cellStyle name="_Общий_расчет111_Расчет арендной ставки" xfId="1798"/>
    <cellStyle name="_Общий_расчет111_расчет гребенюк" xfId="1799"/>
    <cellStyle name="_Общий_расчет111_расчет гребенюк_Расчет арендной ставки" xfId="1800"/>
    <cellStyle name="_Общий_расчет111_расчет сисбрс" xfId="1801"/>
    <cellStyle name="_Общий_расчет111_расчет сисбрс_Расчет арендной ставки" xfId="1802"/>
    <cellStyle name="_Общий_расчет111_расчет усть-алеус" xfId="1803"/>
    <cellStyle name="_Общий_расчет111_расчет усть-алеус_Расчет арендной ставки" xfId="1804"/>
    <cellStyle name="_Общий_расчетp" xfId="1805"/>
    <cellStyle name="_Общий_расчетp_Расчет арендной ставки" xfId="1806"/>
    <cellStyle name="_Общий_шаблон" xfId="1807"/>
    <cellStyle name="_Общий_шаблон_Расчет арендной ставки" xfId="1808"/>
    <cellStyle name="_Окончательный Список для В. А. Нов-ск с расчетами" xfId="1809"/>
    <cellStyle name="_ОНГГ_ДДП_ без добычи" xfId="1810"/>
    <cellStyle name="_Отчет 1 полугодие_" xfId="1811"/>
    <cellStyle name="_отчет за 1 квартал" xfId="1812"/>
    <cellStyle name="_План _2007 для акционеров" xfId="1813"/>
    <cellStyle name="_План 2008 год-для акционеров" xfId="1814"/>
    <cellStyle name="_приложение 11" xfId="1815"/>
    <cellStyle name="_Приложение 3" xfId="1816"/>
    <cellStyle name="_Приложение 4" xfId="1817"/>
    <cellStyle name="_Приложение 7" xfId="1818"/>
    <cellStyle name="_Приложение 9" xfId="1819"/>
    <cellStyle name="_приложение_2" xfId="1820"/>
    <cellStyle name="_РАСЧЕТ 46 зданий кудряшовское" xfId="1821"/>
    <cellStyle name="_расчет gkfy" xfId="1822"/>
    <cellStyle name="_расчет Аня" xfId="1823"/>
    <cellStyle name="_расчет Аня_залог" xfId="1824"/>
    <cellStyle name="_расчет Аня_залог_Расчет арендной ставки" xfId="1825"/>
    <cellStyle name="_расчет Аня_Расчет арендной ставки" xfId="1826"/>
    <cellStyle name="_расчет гребенюк" xfId="1827"/>
    <cellStyle name="_расчет сисбрс" xfId="1828"/>
    <cellStyle name="_расчет старый" xfId="1829"/>
    <cellStyle name="_расчет старый_залог" xfId="1830"/>
    <cellStyle name="_расчет старый_залог_Расчет арендной ставки" xfId="1831"/>
    <cellStyle name="_расчет старый_Расчет арендной ставки" xfId="1832"/>
    <cellStyle name="_расчет усть-алеус" xfId="1833"/>
    <cellStyle name="_расчет усть-алеус_Расчет арендной ставки" xfId="1834"/>
    <cellStyle name="_Расчетные индексы" xfId="1835"/>
    <cellStyle name="_Расчеты нефтебаза Красный Яр" xfId="1836"/>
    <cellStyle name="_сантех" xfId="1837"/>
    <cellStyle name="_сводная таблица по субсидиям_ 2007" xfId="1838"/>
    <cellStyle name="_УКСБ 1" xfId="1839"/>
    <cellStyle name="_Утвержденный бизнес-план на 2007г." xfId="1840"/>
    <cellStyle name="_финанализОНГГ" xfId="1841"/>
    <cellStyle name="_ЧА" xfId="1842"/>
    <cellStyle name="’К‰Э [0.00]" xfId="1843"/>
    <cellStyle name="’ћѓћ‚›‰" xfId="1852"/>
    <cellStyle name="”€ќђќ‘ћ‚›‰" xfId="1844"/>
    <cellStyle name="”€љ‘€ђћ‚ђќќ›‰" xfId="1845"/>
    <cellStyle name="”ќђќ‘ћ‚›‰" xfId="1846"/>
    <cellStyle name="”љ‘ђћ‚ђќќ›‰" xfId="1847"/>
    <cellStyle name="„…ќ…†ќ›‰" xfId="1848"/>
    <cellStyle name="‡ђѓћ‹ћ‚ћљ1" xfId="1850"/>
    <cellStyle name="‡ђѓћ‹ћ‚ћљ2" xfId="1851"/>
    <cellStyle name="€’ћѓћ‚›‰" xfId="1849"/>
    <cellStyle name="20% - Акцент1 2" xfId="1853"/>
    <cellStyle name="20% - Акцент2 2" xfId="1854"/>
    <cellStyle name="20% - Акцент3 2" xfId="1855"/>
    <cellStyle name="20% - Акцент4 2" xfId="1856"/>
    <cellStyle name="20% - Акцент5 2" xfId="1857"/>
    <cellStyle name="20% - Акцент6 2" xfId="1858"/>
    <cellStyle name="40% - Акцент1 2" xfId="1859"/>
    <cellStyle name="40% - Акцент2 2" xfId="1860"/>
    <cellStyle name="40% - Акцент3 2" xfId="1861"/>
    <cellStyle name="40% - Акцент4 2" xfId="1862"/>
    <cellStyle name="40% - Акцент5 2" xfId="1863"/>
    <cellStyle name="40% - Акцент6 2" xfId="1864"/>
    <cellStyle name="60% - Акцент1 2" xfId="1865"/>
    <cellStyle name="60% - Акцент2 2" xfId="1866"/>
    <cellStyle name="60% - Акцент3 2" xfId="1867"/>
    <cellStyle name="60% - Акцент4 2" xfId="1868"/>
    <cellStyle name="60% - Акцент5 2" xfId="1869"/>
    <cellStyle name="60% - Акцент6 2" xfId="1870"/>
    <cellStyle name="asus" xfId="1871"/>
    <cellStyle name="Blue" xfId="1872"/>
    <cellStyle name="Category" xfId="1873"/>
    <cellStyle name="Comma [0]_Assumptions" xfId="1874"/>
    <cellStyle name="Comma_Assumptions" xfId="1875"/>
    <cellStyle name="Comma0" xfId="1876"/>
    <cellStyle name="Currency [0]" xfId="1877"/>
    <cellStyle name="Currency_Assumptions" xfId="1878"/>
    <cellStyle name="Currency0" xfId="1879"/>
    <cellStyle name="Date" xfId="1880"/>
    <cellStyle name="Dezimal [0]_NEGS" xfId="1881"/>
    <cellStyle name="Dezimal_NEGS" xfId="1882"/>
    <cellStyle name="Euro" xfId="1883"/>
    <cellStyle name="Fixed" xfId="1884"/>
    <cellStyle name="Followed Hyperlink" xfId="1885"/>
    <cellStyle name="hard no" xfId="1886"/>
    <cellStyle name="hardno" xfId="1887"/>
    <cellStyle name="Header" xfId="1888"/>
    <cellStyle name="Heading 1" xfId="1889"/>
    <cellStyle name="Heading 2" xfId="1890"/>
    <cellStyle name="Hyperlink" xfId="1891"/>
    <cellStyle name="Info" xfId="1892"/>
    <cellStyle name="Millares [0]_RESULTS" xfId="1893"/>
    <cellStyle name="Millares_RESULTS" xfId="1894"/>
    <cellStyle name="Milliers [0]_RESULTS" xfId="1895"/>
    <cellStyle name="Milliers_RESULTS" xfId="1896"/>
    <cellStyle name="Moneda [0]_RESULTS" xfId="1897"/>
    <cellStyle name="Moneda_RESULTS" xfId="1898"/>
    <cellStyle name="Monétaire [0]_RESULTS" xfId="1899"/>
    <cellStyle name="Monétaire_RESULTS" xfId="1900"/>
    <cellStyle name="Normal - Style1" xfId="1901"/>
    <cellStyle name="Normal_0" xfId="1902"/>
    <cellStyle name="Normal1" xfId="1903"/>
    <cellStyle name="normбlnн_laroux" xfId="1904"/>
    <cellStyle name="pb_page_heading_LS" xfId="1905"/>
    <cellStyle name="Price_Body" xfId="1906"/>
    <cellStyle name="Standard_NEGS" xfId="1907"/>
    <cellStyle name="Total" xfId="1908"/>
    <cellStyle name="Акцент1 2" xfId="1909"/>
    <cellStyle name="Акцент2 2" xfId="1910"/>
    <cellStyle name="Акцент3 2" xfId="1911"/>
    <cellStyle name="Акцент4 2" xfId="1912"/>
    <cellStyle name="Акцент5 2" xfId="1913"/>
    <cellStyle name="Акцент6 2" xfId="1914"/>
    <cellStyle name="Беззащитный" xfId="1915"/>
    <cellStyle name="Ввод  2" xfId="1916"/>
    <cellStyle name="Верт. заголовок" xfId="1917"/>
    <cellStyle name="Вес_продукта" xfId="1918"/>
    <cellStyle name="Вывод 2" xfId="1919"/>
    <cellStyle name="Вычисление 2" xfId="1920"/>
    <cellStyle name="Гиперссылка" xfId="2002" builtinId="8"/>
    <cellStyle name="Группа" xfId="1921"/>
    <cellStyle name="Группа 0" xfId="1922"/>
    <cellStyle name="Группа 1" xfId="1923"/>
    <cellStyle name="Группа 2" xfId="1924"/>
    <cellStyle name="Группа 3" xfId="1925"/>
    <cellStyle name="Группа 4" xfId="1926"/>
    <cellStyle name="Группа 5" xfId="1927"/>
    <cellStyle name="Группа 6" xfId="1928"/>
    <cellStyle name="Группа 7" xfId="1929"/>
    <cellStyle name="Группа 8" xfId="1930"/>
    <cellStyle name="Группа_Budgeted highlights - 2003_0312" xfId="1931"/>
    <cellStyle name="Дата" xfId="1932"/>
    <cellStyle name="Денежный1" xfId="1933"/>
    <cellStyle name="Заголовок" xfId="1934"/>
    <cellStyle name="Заголовок 1 2" xfId="1935"/>
    <cellStyle name="Заголовок 2 2" xfId="1936"/>
    <cellStyle name="Заголовок 3 2" xfId="1937"/>
    <cellStyle name="Заголовок 4 2" xfId="1938"/>
    <cellStyle name="Защитный" xfId="1939"/>
    <cellStyle name="Итог 2" xfId="1940"/>
    <cellStyle name="Итого" xfId="1941"/>
    <cellStyle name="кгш" xfId="1942"/>
    <cellStyle name="Контрольная ячейка 2" xfId="1943"/>
    <cellStyle name="кщьф" xfId="1944"/>
    <cellStyle name="Название 2" xfId="1945"/>
    <cellStyle name="Невидимый" xfId="1946"/>
    <cellStyle name="Нейтральный 2" xfId="1947"/>
    <cellStyle name="Низ1" xfId="1948"/>
    <cellStyle name="Низ2" xfId="1949"/>
    <cellStyle name="Обычный" xfId="0" builtinId="0"/>
    <cellStyle name="Обычный 2" xfId="1950"/>
    <cellStyle name="Обычный 2 2" xfId="1951"/>
    <cellStyle name="Обычный 2 3" xfId="1952"/>
    <cellStyle name="Обычный 2 4" xfId="1953"/>
    <cellStyle name="Обычный 2 4 2" xfId="1954"/>
    <cellStyle name="Обычный 2 5" xfId="1955"/>
    <cellStyle name="Обычный 2_АЗС БВК_Ойл" xfId="1956"/>
    <cellStyle name="Обычный 3" xfId="1957"/>
    <cellStyle name="Обычный 3 2" xfId="1958"/>
    <cellStyle name="Обычный 3 3" xfId="1959"/>
    <cellStyle name="Обычный 4" xfId="1960"/>
    <cellStyle name="Обычный 5" xfId="1961"/>
    <cellStyle name="Обычный 6" xfId="1962"/>
    <cellStyle name="Обычный 6 2" xfId="1963"/>
    <cellStyle name="Обычный 6 2 2" xfId="1964"/>
    <cellStyle name="Обычный 6 3" xfId="1965"/>
    <cellStyle name="Обычный 7" xfId="1966"/>
    <cellStyle name="Обычный 8" xfId="1967"/>
    <cellStyle name="Плохой 2" xfId="1968"/>
    <cellStyle name="Подгруппа" xfId="1969"/>
    <cellStyle name="Поле ввода" xfId="1970"/>
    <cellStyle name="Пояснение 2" xfId="1971"/>
    <cellStyle name="Примечание 2" xfId="1972"/>
    <cellStyle name="Продукт" xfId="1973"/>
    <cellStyle name="Процент (0)" xfId="1974"/>
    <cellStyle name="Процентный" xfId="2001" builtinId="5"/>
    <cellStyle name="Процентный 2" xfId="1975"/>
    <cellStyle name="Процентный 3" xfId="1976"/>
    <cellStyle name="Разница" xfId="1977"/>
    <cellStyle name="рома1" xfId="1978"/>
    <cellStyle name="Сводная таблица" xfId="1979"/>
    <cellStyle name="Связанная ячейка 2" xfId="1980"/>
    <cellStyle name="Стиль 1" xfId="1981"/>
    <cellStyle name="Субсчет" xfId="1982"/>
    <cellStyle name="Счет" xfId="1983"/>
    <cellStyle name="ТЕКСТ" xfId="1984"/>
    <cellStyle name="Текст предупреждения 2" xfId="1985"/>
    <cellStyle name="Тысячи [0]_3Com" xfId="1986"/>
    <cellStyle name="Тысячи_3Com" xfId="1987"/>
    <cellStyle name="Финансовый" xfId="1" builtinId="3"/>
    <cellStyle name="Финансовый 2" xfId="1988"/>
    <cellStyle name="Финансовый 2 2" xfId="1989"/>
    <cellStyle name="Финансовый 3" xfId="1990"/>
    <cellStyle name="Финансовый 4" xfId="1991"/>
    <cellStyle name="Финансовый 5" xfId="1992"/>
    <cellStyle name="Финансовый0[0]_FU_bal" xfId="1993"/>
    <cellStyle name="Хороший 2" xfId="1994"/>
    <cellStyle name="Цена_продукта" xfId="1995"/>
    <cellStyle name="Џђћ–…ќ’ќ›‰" xfId="1996"/>
    <cellStyle name="Шапка" xfId="1997"/>
    <cellStyle name="ШАУ" xfId="1998"/>
    <cellStyle name="標準_PL-CF sheet" xfId="1999"/>
    <cellStyle name="䁺_x0001_" xfId="2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3" Type="http://schemas.openxmlformats.org/officeDocument/2006/relationships/worksheet" Target="worksheets/sheet3.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41" Type="http://schemas.openxmlformats.org/officeDocument/2006/relationships/externalLink" Target="externalLinks/externalLink38.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8" Type="http://schemas.openxmlformats.org/officeDocument/2006/relationships/externalLink" Target="externalLinks/externalLink5.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er21\123\WINDOWS\TEMP\&#1056;&#1072;&#1089;&#1096;&#1080;&#1092;&#1088;&#1086;&#1074;&#1082;&#1072;%2099%20&#1089;&#1095;&#1077;&#1090;%201%20&#1082;&#1074;.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Work\&#1052;&#1086;&#1080;%20&#1076;&#1086;&#1082;&#1091;&#1084;&#1077;&#1085;&#1090;&#1099;\&#1041;&#1080;&#1079;&#1085;&#1077;&#1089;\&#1041;&#1045;&#1051;&#1043;&#1054;&#1056;&#1054;&#1044;\!!!!!!!!\&#1056;&#1072;&#1089;&#1095;&#1077;&#1090;%20&#1041;&#1077;&#1083;&#1075;&#1086;&#1088;&#1086;&#1076;%20&#1086;&#1090;%2020.07.07%20&#1087;&#1088;&#1072;&#1074;&#1082;&#1072;%20&#1085;&#1072;%2023.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Work\Documents%20and%20Settings\user\&#1056;&#1072;&#1073;&#1086;&#1095;&#1080;&#1081;%20&#1089;&#1090;&#1086;&#1083;\&#1052;&#1086;&#1080;%20&#1076;&#1086;&#1082;&#1091;&#1084;&#1077;&#1085;&#1090;&#1099;\&#1052;&#1086;&#1080;%20&#1076;&#1086;&#1082;&#1091;&#1084;&#1077;&#1085;&#1090;&#1099;\&#1084;&#1072;&#1082;&#1077;&#1090;&#1099;\&#1056;&#1060;&#1060;&#1048;2007\&#1056;&#1103;&#1079;&#1072;&#1085;&#1100;\&#1044;&#1054;&#1061;&#1054;&#1044;&#1056;&#1103;&#1079;&#1072;&#1085;&#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anya\123\Documents%20and%20Settings\&#1058;&#1072;&#1085;&#1103;\My%20Documents\&#1054;&#1062;&#1045;&#1053;&#1050;&#1040;\&#1055;&#1056;&#1077;&#1076;&#1087;&#1088;&#1080;&#1103;&#1090;&#1080;&#1077;\&#1054;&#1058;&#1063;&#1045;&#1058;&#1067;\&#1056;&#1054;&#1047;&#1053;&#1048;&#1062;&#1040;\&#1057;&#1080;&#1073;&#1080;&#1088;&#1080;&#1072;&#1076;&#1072;\&#1044;&#1086;&#1093;&#1086;&#1076;&#1085;&#1099;&#1081;\051112_&#1087;&#1088;&#1086;&#1075;&#1085;&#1086;&#1079;%20&#1074;&#1099;&#1088;&#1091;&#1095;&#1082;&#1080;_%20&#1057;&#1080;&#1073;&#1080;&#1088;&#1080;&#1072;&#1076;&#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Work\Documents%20and%20Settings\user\&#1056;&#1072;&#1073;&#1086;&#1095;&#1080;&#1081;%20&#1089;&#1090;&#1086;&#1083;\&#1052;&#1086;&#1080;%20&#1076;&#1086;&#1082;&#1091;&#1084;&#1077;&#1085;&#1090;&#1099;\&#1056;&#1072;&#1073;&#1086;&#1090;&#1072;\&#1044;&#1086;&#1093;&#1086;&#1076;&#1085;&#1080;&#1082;_&#1085;&#1086;&#1074;&#1099;&#1081;\&#1044;&#1086;&#1093;&#1086;&#1076;&#1085;&#1099;&#1081;_&#1056;&#1040;&#1057;&#1063;&#1045;&#105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72;&#1088;&#1093;&#1080;&#1074;&#1099;\&#1042;%20&#1056;&#1040;&#1041;&#1054;&#1058;&#1045;%20&#1050;&#1051;&#1048;&#1045;&#1053;&#1058;&#1067;\&#1040;&#1083;&#1090;&#1072;&#1081;&#1101;&#1085;&#1077;&#1088;&#1075;&#1086;\&#1040;&#1083;&#1090;&#1072;&#1081;&#1101;&#1085;&#1077;&#1088;&#1075;&#1086;&#1090;&#1077;&#1093;&#1088;&#1077;&#1084;&#1086;&#1085;&#1090;\&#1056;&#1072;&#1089;&#1095;&#1077;&#1090;&#1099;\&#1044;&#1054;&#1061;&#1054;&#1044;&#1053;&#1067;&#1049;%20&#1101;&#1085;&#1077;&#1088;&#1075;&#1086;&#1090;&#1077;&#1093;&#1088;&#1077;&#1084;&#1086;&#1085;&#109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public_udkz\&#1054;&#1073;&#1084;&#1077;&#1085;\&#1057;&#1042;&#1054;&#1044;&#1053;&#1067;&#1045;%20&#1058;&#1040;&#1041;&#1051;&#1048;&#1062;&#1067;\&#1057;&#1074;&#1086;&#1076;&#1085;&#1099;&#1077;%20&#1090;&#1072;&#1073;&#1083;&#1080;&#1094;&#1099;%202004%20&#1075;\&#1057;&#1074;&#1086;&#1076;&#1085;&#1099;&#1077;%20&#1090;&#1072;&#1073;&#1083;&#1080;&#1094;&#1099;%20&#1085;&#1072;%2001.01.04\&#1057;&#1074;&#1086;&#1076;&#1085;&#1099;&#1077;%20&#1090;&#1072;&#1073;&#1083;&#1080;&#1094;&#1099;%20&#1085;&#1072;%2001.04.03\&#1054;&#1073;&#1084;&#1077;&#1085;\&#1056;&#1072;&#1089;&#1096;&#1080;&#1092;&#1088;&#1086;&#1074;&#1082;&#1072;%20&#1044;&#1047;,&#1050;&#1047;%20&#1085;&#1072;%2001.01.03&#1075;%20&#1087;&#1086;%20&#1092;&#1080;&#1083;&#1080;&#1072;&#1083;&#1072;&#1084;\&#1041;&#1058;&#1069;&#1062;\&#1088;&#1072;&#1089;&#1096;&#1080;&#1092;&#1088;&#1086;&#1074;&#1082;&#1072;%20&#1044;&#1047;,%20&#1050;&#104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er9\123\&#1086;&#1090;&#1095;&#1077;&#1090;&#1099;%202007\&#1047;&#1072;&#1074;&#1086;&#1076;%20&#1050;&#1086;&#1095;&#1077;&#1085;&#1077;&#1074;&#1086;\&#1041;&#1080;&#1079;&#1085;&#1077;&#1089;%20&#1087;&#1083;&#1072;&#1085;\&#1050;&#1086;&#1095;&#1077;&#1085;&#1077;&#1074;&#108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anya\123\FIN\&#1044;&#1086;&#1093;&#1086;&#1076;&#1099;%20&#1073;&#1102;&#1076;&#1078;&#1077;&#1090;&#1085;&#1086;&#1081;%20&#1089;&#1080;&#1089;&#1090;&#1077;&#1084;&#1099;\&#1055;&#1088;&#1086;&#1075;&#1085;&#1086;&#1079;\&#1089;&#1074;&#1086;&#1076;%20&#1076;&#1086;&#1093;&#1086;&#1076;&#1086;&#1074;\2006-2008\14.02.05\OutPutReports\Media\TablesYearToYea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54;&#1073;&#1097;&#1080;&#1077;%20&#1072;&#1088;&#1093;&#1080;&#1074;&#1099;\&#1042;%20&#1056;&#1040;&#1041;&#1054;&#1058;&#1045;%20&#1050;&#1051;&#1048;&#1045;&#1053;&#1058;&#1067;\&#1040;&#1083;&#1090;&#1072;&#1081;&#1101;&#1085;&#1077;&#1088;&#1075;&#1086;\&#1044;&#1083;&#1103;%20&#1044;&#1086;&#1093;&#1086;&#1076;&#1085;&#1086;&#1075;&#1086;\&#1056;&#1072;&#1089;&#1095;&#1077;&#1090;%20&#1044;&#1086;&#1093;&#1086;&#1076;&#1085;\&#1040;&#1083;&#1090;&#1072;&#1081;%20&#1058;&#1086;&#1087;&#1083;&#1080;&#1074;&#1086;%20&#1087;&#1086;%20&#1092;&#1072;&#1082;&#1090;&#109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anya\123\Documents%20and%20Settings\bykova\&#1052;&#1086;&#1080;%20&#1076;&#1086;&#1082;&#1091;&#1084;&#1077;&#1085;&#1090;&#1099;\&#1052;&#1086;&#1080;%20&#1076;&#1086;&#1082;&#1091;&#1084;&#1077;&#1085;&#1090;&#1099;\&#1055;&#1088;&#1086;&#1077;&#1082;&#1090;&#1099;%202004-2005\&#1042;&#1086;&#1083;&#1086;&#1075;&#1076;&#1072;&#1101;&#1085;&#1077;&#1088;&#1075;&#1086;\&#1054;&#1090;&#1095;&#1077;&#1090;&#1085;&#1086;&#1089;&#1090;&#1100;%202004\&#1042;&#1086;&#1083;&#1086;&#1075;&#1076;&#1072;&#1089;&#1077;&#1090;&#1100;&#1088;&#1077;&#1084;&#1086;&#1085;&#1090;\&#1055;&#1050;&#1058;_&#1042;&#1057;&#1056;_20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c\Work\Documents%20and%20Settings\user\&#1056;&#1072;&#1073;&#1086;&#1095;&#1080;&#1081;%20&#1089;&#1090;&#1086;&#1083;\&#1052;&#1086;&#1080;%20&#1076;&#1086;&#1082;&#1091;&#1084;&#1077;&#1085;&#1090;&#1099;\&#1056;&#1072;&#1073;&#1086;&#1090;&#1072;\&#1040;&#1042;&#1045;&#1057;&#1058;\&#1054;&#1090;&#1095;&#1077;&#1090;%20118\&#1044;&#1086;&#1093;&#1086;&#1076;&#1085;&#1099;&#1081;_&#1040;&#1042;&#1045;&#1057;&#1058;\&#1044;&#1086;&#1093;&#1086;&#1076;&#1085;&#1099;&#1081;_&#1040;&#1042;&#1045;&#1057;&#1058;_&#1072;&#1082;&#1090;&#1091;&#1072;&#1083;&#1080;&#1079;&#1072;&#1094;&#1080;&#11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anya\123\DOCUME~1\PAUTOV~1\LOCALS~1\Temp\&#1041;&#1055;_&#1071;&#1053;&#1055;_05_1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er9\123\123\&#1086;&#1090;&#1095;&#1077;&#1090;&#1099;%202007\&#1056;&#1046;&#1044;\&#1065;&#1077;&#1073;&#1079;&#1072;&#1074;&#1086;&#1076;&#1099;\&#1050;&#1072;&#1084;&#1085;&#1077;&#1088;&#1077;&#1095;&#1077;&#1085;&#1089;&#1082;&#1080;&#1081;%20&#1079;&#1072;&#1074;&#1086;&#1076;\&#1056;&#1072;&#1089;&#1095;&#1077;&#1090;%20&#1080;&#1089;&#108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anya\123\&#1055;&#1088;&#1086;&#1077;&#1082;&#1090;&#1099;%20&#1044;&#1052;&#1055;%20(&#1090;&#1077;&#1082;&#1091;&#1097;&#1080;&#1077;)\&#1057;&#1080;&#1073;&#1080;&#1088;&#1089;&#1082;&#1080;&#1081;%20&#1073;&#1077;&#1088;&#1077;&#1075;\8_&#1055;&#1086;&#1083;&#1091;&#1095;&#1077;&#1085;&#1086;%20&#1086;&#1090;%20&#1082;&#1083;&#1080;&#1077;&#1085;&#1090;&#1072;\&#1059;&#1088;&#1072;&#1083;%20&#1057;&#1041;\2006\060315\&#1060;&#1086;&#1088;&#1084;&#1072;&#8470;1%202005&#1075;%20&#1057;&#1041;_&#1059;&#1088;&#1072;&#108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anya\123\nb\&#1053;&#1086;&#1074;&#1072;&#1103;\&#1052;&#1086;&#1080;%20&#1076;&#1086;&#1082;&#1091;&#1084;&#1077;&#1085;&#1090;&#1099;_3\&#1057;&#1080;&#1085;&#1077;&#1088;&#1075;&#1080;&#1103;\&#1050;&#1086;&#1084;&#1087;&#1072;&#1085;&#1080;&#1080;%20&#1075;&#1088;&#1091;&#1087;&#1087;&#1099;%20(work%20done)\&#1059;&#1088;&#1072;&#1083;&#1072;&#1083;&#1082;&#1086;\&#1090;&#1088;&#1072;&#1085;&#1089;&#1092;&#1086;&#1088;&#1084;&#1072;&#1094;&#1080;&#1103;\UALC_Res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c\Work\Documents%20and%20Settings\user\&#1056;&#1072;&#1073;&#1086;&#1095;&#1080;&#1081;%20&#1089;&#1090;&#1086;&#1083;\&#1052;&#1086;&#1080;%20&#1076;&#1086;&#1082;&#1091;&#1084;&#1077;&#1085;&#1090;&#1099;\&#1056;&#1072;&#1073;&#1086;&#1090;&#1072;\&#1044;&#1086;&#1093;&#1086;&#1076;&#1085;&#1080;&#1082;_&#1085;&#1086;&#1074;&#1099;&#1081;\&#1052;&#1072;&#1082;&#1088;&#1086;&#1089;&#1099;\&#1053;&#1086;&#1083;&#1074;&#1099;&#1077;\&#1052;&#1078;&#1077;&#1083;&#1100;&#1089;&#1082;&#1080;&#1081;-&#1051;&#1077;&#1081;&#1092;&#1077;&#1088;-&#1063;&#1080;&#1089;&#1090;&#1086;&#1074;&#1080;&#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ima\d\&#1059;&#1093;&#1072;&#1085;&#1086;&#1074;\&#1041;&#1072;&#1079;&#1099;%20&#1076;&#1072;&#1085;&#1085;&#1099;&#1093;\&#1063;&#1072;&#1089;&#1090;&#1086;&#1090;&#107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ser24\123\123\&#1050;&#1086;&#1089;&#1090;&#1103;\&#1056;&#1099;&#1085;&#1086;&#1082;%202008\&#1056;&#1046;&#1044;\&#1047;&#1072;&#1087;-&#1057;&#1080;&#1073;%20&#1046;&#1044;\&#1088;&#1072;&#1089;&#1095;&#1077;&#109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c\Work\&#1052;&#1086;&#1080;%20&#1076;&#1086;&#1082;&#1091;&#1084;&#1077;&#1085;&#1090;&#1099;\&#1088;&#1072;&#1073;&#1086;&#1090;&#1072;\&#1073;&#1080;&#1079;&#1085;&#1077;&#1089;\&#1082;&#1086;&#1089;&#1090;&#1088;&#1086;&#1084;&#1072;\&#1082;&#1086;&#1089;&#1090;&#1088;&#1086;&#1084;&#1072;\&#1075;&#1086;&#1090;&#1086;&#1074;&#1086;\&#1052;&#1086;&#1080;%20&#1076;&#1086;&#1082;&#1091;&#1084;&#1077;&#1085;&#1090;&#1099;\&#1056;&#1072;&#1073;&#1086;&#1090;&#1072;\&#1044;&#1086;&#1093;&#1086;&#1076;&#1085;&#1080;&#1082;_&#1085;&#1086;&#1074;&#1099;&#1081;\&#1052;&#1072;&#1082;&#1088;&#1086;&#1089;&#1099;\&#1053;&#1086;&#1083;&#1074;&#1099;&#1077;\&#1052;&#1078;&#1077;&#1083;&#1100;&#1089;&#1082;&#1080;&#1081;-&#1051;&#1077;&#1081;&#1092;&#1077;&#1088;-&#1063;&#1080;&#1089;&#1090;&#1086;&#1074;&#1080;&#108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User8\123\&#1056;&#1099;&#1085;&#1086;&#1082;%202008\&#1086;&#1090;&#1095;&#1077;&#1090;%20&#8470;1585-08%20(&#1059;&#1090;&#1103;&#1085;&#1082;&#1072;)\&#1088;&#1072;&#1089;&#1095;&#1077;&#109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Uhanov\d\&#1059;&#1093;&#1072;&#1085;&#1086;&#1074;\&#1052;&#1072;&#1090;&#1077;&#1088;&#1080;&#1072;&#1083;&#1099;%20&#1082;%20&#1086;&#1090;&#1095;&#1077;&#1090;&#1072;&#1084;\124%20&#1048;&#1085;&#1089;&#1090;&#1088;&#1091;&#1084;&#1077;&#1085;&#1090;&#1072;&#1083;&#1100;&#1085;&#1099;&#1081;%20&#1082;&#1086;&#1088;&#1087;&#1091;&#1089;\&#1048;&#1085;&#1089;&#1090;&#1088;&#1091;&#1084;&#1077;&#1085;&#1090;&#1072;&#1083;&#1100;&#1085;&#1099;&#1081;%20&#1082;&#1086;&#1088;&#1087;&#1091;&#10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ima\d\&#1059;&#1093;&#1072;&#1085;&#1086;&#1074;\&#1052;&#1072;&#1090;&#1077;&#1088;&#1080;&#1072;&#1083;&#1099;%20&#1082;%20&#1086;&#1090;&#1095;&#1077;&#1090;&#1072;&#1084;\124%20&#1048;&#1085;&#1089;&#1090;&#1088;&#1091;&#1084;&#1077;&#1085;&#1090;&#1072;&#1083;&#1100;&#1085;&#1099;&#1081;%20&#1082;&#1086;&#1088;&#1087;&#1091;&#1089;\&#1055;&#1086;&#1076;&#1073;&#1086;&#1088;%20&#1072;&#1085;&#1072;&#1083;&#1086;&#1075;&#1086;&#107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Kashniko\C\&#1052;&#1072;&#1096;&#1072;%20&#1056;\&#1058;&#1077;&#1082;&#1091;&#1097;&#1080;&#1077;%20&#1086;&#1090;&#1095;&#1077;&#1090;&#1099;\&#1054;&#1090;&#1095;&#1077;&#1090;%20&#8470;220%20&#1086;&#1073;%20&#1086;&#1094;&#1077;&#1085;&#1082;&#1077;%20&#1087;&#1086;&#1076;&#1074;&#1072;&#1083;&#1072;%20&#1085;&#1072;%20&#1056;&#1086;&#1078;&#1076;&#1077;&#1089;&#1090;&#1074;&#1077;&#1085;&#1089;&#1082;&#1086;&#1081;\&#1089;&#1095;&#1080;&#1090;&#1072;&#1083;&#1086;&#1095;&#1082;&#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ima\d\&#1054;&#1054;&#1054;%20&#1054;&#1094;&#1077;&#1085;&#1097;&#1080;&#1082;\&#1054;&#1090;&#1095;&#1077;&#1090;&#1099;\&#1054;&#1090;&#1095;&#1105;&#1090;%20&#8470;%202%20&#1087;&#1086;&#1076;&#1074;&#1072;&#1083;%20&#1085;&#1072;%20&#1041;&#1077;&#1082;&#1077;&#1090;&#1086;&#1074;&#1072;\&#1057;&#1095;&#1080;&#1090;&#1072;&#1083;&#1086;&#1095;&#1082;&#1072;%20&#1087;&#1086;&#1076;&#1074;&#1072;&#108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Kashniko\c\&#1052;&#1072;&#1096;&#1072;\&#1058;&#1077;&#1082;&#1091;&#1097;&#1080;&#1077;%20&#1086;&#1090;&#1095;&#1077;&#1090;&#1099;\&#1064;&#1072;&#1084;&#1087;&#1091;&#1085;&#1080;\&#1055;&#1077;&#1088;&#1077;&#1082;&#1086;&#1087;&#1089;&#1082;&#1072;&#1103;\&#1054;&#1090;&#1095;&#1077;&#1090;%20&#8470;256%20&#1087;&#1086;&#1084;&#1077;&#1097;.%20&#1055;&#1077;&#1088;&#1077;&#1082;&#1086;&#1087;&#1089;&#1082;&#1072;&#1103;\&#1089;&#1095;&#1080;&#1090;&#1072;&#1083;&#1086;&#1095;&#1082;&#1072;&#1055;&#1077;&#1088;&#1077;&#1082;&#1086;&#1087;&#1089;&#1082;&#1072;&#1103;&#1055;&#10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c\Work\&#1052;&#1086;&#1080;%20&#1076;&#1086;&#1082;&#1091;&#1084;&#1077;&#1085;&#1090;&#1099;\&#1088;&#1072;&#1073;&#1086;&#1090;&#1072;\&#1073;&#1080;&#1079;&#1085;&#1077;&#1089;\&#1082;&#1086;&#1089;&#1090;&#1088;&#1086;&#1084;&#1072;\&#1082;&#1086;&#1089;&#1090;&#1088;&#1086;&#1084;&#1072;\&#1075;&#1086;&#1090;&#1086;&#1074;&#1086;\&#1052;&#1086;&#1080;%20&#1076;&#1086;&#1082;&#1091;&#1084;&#1077;&#1085;&#1090;&#1099;\&#1056;&#1072;&#1073;&#1086;&#1090;&#1072;\&#1044;&#1086;&#1093;&#1086;&#1076;&#1085;&#1080;&#1082;_&#1085;&#1086;&#1074;&#1099;&#1081;\&#1044;&#1086;&#1093;&#1086;&#1076;&#1085;&#1099;&#1081;_&#1056;&#1040;&#1057;&#1063;&#1045;&#105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User12\123\&#1058;&#1040;&#1058;&#1068;&#1071;&#1053;&#1040;%20&#1043;&#1054;&#1051;&#1054;&#1042;&#1063;&#1059;&#1050;\&#1056;&#1099;&#1085;&#1086;&#1082;%202007\&#1065;&#1077;&#1073;%20&#1079;&#1072;&#1074;&#1086;&#1076;&#1099;%20&#1056;&#1046;&#1044;\&#1055;&#1086;&#1089;&#1083;&#1077;&#1076;&#1085;&#1080;&#1081;%20&#1074;&#1072;&#1088;&#1080;&#1072;&#1085;&#1090;%20&#1076;&#1086;&#1093;&#1086;&#1076;&#1085;&#1086;&#1075;&#1086;%2023.07\&#1050;&#1072;&#1084;&#1085;&#1077;&#1088;&#1077;&#1095;&#1077;&#1085;&#1089;&#1082;\&#1057;&#1095;&#1080;&#1090;&#1072;&#1083;&#1082;&#1072;%20&#1050;&#1072;&#1084;&#1085;&#1077;&#1088;&#1077;&#1095;&#1077;&#1085;&#1089;&#1082;%2023.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anya\123\Documents%20and%20Settings\pavlichenko\Local%20Settings\Temporary%20Internet%20Files\OLK2\Restatement.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1053;&#1040;&#1051;&#1054;&#1043;&#1048;%200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anya\123\&#1054;&#1094;&#1077;&#1085;&#1082;&#1072;%20&#1088;&#1072;&#1073;&#1086;&#1095;&#1072;&#1103;%20&#1087;&#1072;&#1087;&#1082;&#1072;\&#1044;&#1043;&#1052;&#1048;%202004\&#1056;&#1099;&#1073;&#1072;%20&#1044;&#1043;&#1052;&#1048;_2004_03-03-04%20(&#1085;&#1086;&#1074;&#1099;&#1077;%20&#1091;&#1076;&#1077;&#1083;&#1100;&#1085;&#1099;&#1077;%20&#1074;&#1077;&#1089;&#107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anya\123\BTI\AUDIT_FILES\&#1055;&#1077;&#1095;&#1072;&#1090;&#1100;%20&#1088;&#1072;&#1073;%20&#1082;&#1086;&#1087;&#1080;&#1103;%20&#1059;&#1056;&#1040;&#1051;&#1040;&#1051;&#1050;&#1054;_&#1040;.&#1054;&#1041;&#1065;.&#1056;&#1057;,6.2005\&#1050;&#1086;&#1087;&#1080;&#1103;%20&#1059;&#1088;&#1072;&#1083;&#1072;&#1083;&#1082;&#1086;%202005%201725-06_2005.bti"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ima\d\&#1052;&#1072;&#1096;&#1072;\&#1054;&#1090;&#1095;&#1077;&#1090;&#1099;\&#1054;&#1090;&#1095;&#1077;&#1090;%20&#8470;220%20&#1086;&#1073;%20&#1086;&#1094;&#1077;&#1085;&#1082;&#1077;%20&#1087;&#1086;&#1076;&#1074;&#1072;&#1083;&#1072;%20&#1085;&#1072;%20&#1056;&#1086;&#1078;&#1076;&#1077;&#1089;&#1090;&#1074;&#1077;&#1085;&#1089;&#1082;&#1086;&#1081;\&#1089;&#1095;&#1080;&#1090;&#1072;&#1083;&#1086;&#1095;&#1082;&#107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ima\d\Documents%20and%20Settings\AlexD\My%20Documents\&#1054;&#1094;&#1077;&#1085;&#1082;&#1072;\&#1052;&#1077;&#1090;&#1086;&#1076;&#1080;&#1095;&#1077;&#1089;&#1082;&#1080;&#1077;%20&#1084;&#1072;&#1090;&#1077;&#1088;&#1080;&#1072;&#1083;&#1099;\&#1057;&#1090;&#1072;&#1074;&#1082;&#1072;%20&#1076;&#1080;&#1089;&#1082;&#1086;&#1085;&#1090;&#1072;\&#1040;&#1082;&#1094;&#1080;&#1080;\&#1044;&#1080;&#1085;&#1072;&#1084;&#1080;&#1082;&#1072;%20&#1075;&#1086;&#1089;&#1086;&#1073;&#1083;&#1080;&#1075;&#1072;&#1094;&#1080;&#108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anya\123\WINDOWS\TEMP\SUAL\UAZ\&#1059;&#1040;&#1047;&#1055;&#1045;&#1056;2&#104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1057;&#1083;&#1072;&#1074;&#1085;&#1077;&#1092;&#1090;&#1100;%20&#1057;&#1055;&#1073;\&#1044;&#1086;&#1093;&#1086;&#1076;&#1085;&#1099;&#1081;\&#1041;&#1055;_2005_&#1056;&#1072;&#1089;&#1095;&#1077;&#109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ima\d\&#1060;&#1088;&#1086;&#1083;&#1086;&#1074;&#1072;\&#1053;&#1072;&#1090;&#1072;&#1083;&#1100;&#1077;%20&#1042;&#1083;&#1072;&#1076;&#1080;&#1084;&#1080;&#1088;\&#1052;&#1072;&#1090;&#1077;&#1088;&#1080;&#1072;&#1083;&#1099;%20&#1082;%20&#1086;&#1090;&#1095;&#1077;&#1090;&#1072;&#1084;\&#1055;&#1057;&#1061;%20&#1043;&#1086;&#1088;&#1086;&#1076;&#1080;&#1097;&#1080;\&#1057;&#1095;&#1080;&#1090;&#1072;&#1083;&#1086;&#1095;&#1082;&#1072;%20&#1043;&#1086;&#1088;&#1086;&#1076;&#1080;&#1097;&#108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User21\123\WINDOWS\TEMP\OTCGOD9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Tanya\123\Documents%20and%20Settings\konobevtseva\&#1056;&#1072;&#1073;&#1086;&#1095;&#1080;&#1081;%20&#1089;&#1090;&#1086;&#1083;\&#1057;&#1080;&#1085;&#1077;&#1088;&#1075;&#1080;&#1103;\&#1057;&#1080;&#1085;&#1077;&#1088;&#1075;&#1080;&#1103;%202004\&#1058;&#1088;&#1072;&#1085;&#1089;&#1092;&#1086;&#1088;&#1084;&#1072;&#1094;&#1080;&#1103;\FA\&#1054;&#1057;_&#1053;&#1072;&#1093;&#1086;&#1076;&#1082;&#107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User24\123\123\&#1050;&#1086;&#1089;&#1090;&#1103;\&#1056;&#1099;&#1085;&#1086;&#1082;%202008\&#1056;&#1046;&#1044;\&#1047;&#1072;&#1087;-&#1057;&#1080;&#1073;%20&#1046;&#1044;\&#1088;&#1072;&#1089;&#1095;&#1077;&#1090;11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User9\123\&#1086;&#1090;&#1095;&#1077;&#1090;&#1099;%202007\&#1047;&#1072;&#1074;&#1086;&#1076;%20&#1050;&#1086;&#1095;&#1077;&#1085;&#1077;&#1074;&#1086;\&#1076;&#1086;&#1093;&#1086;&#1076;&#1085;&#1099;&#108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ainserver\audit\&#1059;&#1056;&#1040;&#1051;&#1040;&#1051;&#1050;&#1054;\2005\&#1082;&#1086;&#1087;&#1080;&#1103;%20&#1059;&#1056;&#1040;&#1051;&#1040;&#1051;&#1050;&#1054;_&#1040;.&#1054;&#1041;&#1065;.&#1056;&#1057;,6.2005\&#1059;&#1088;&#1072;&#1083;&#1072;&#1083;&#1082;&#1086;%202005%201725-06_2005.bti"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ima\d\&#1044;&#1048;&#1052;&#1040;\&#1054;&#1090;&#1095;&#1077;&#1090;%20&#8470;503%20&#1086;&#1073;%20&#1086;&#1094;&#1077;&#1085;&#1082;&#1077;%20&#1087;&#1072;&#1084;&#1103;&#1090;&#1085;&#1080;&#1082;&#1072;%20&#1050;&#1086;&#1089;&#1090;&#1088;&#1086;&#1084;&#1072;\&#1057;&#1063;&#1048;&#1058;&#1040;&#1051;&#1054;&#1063;&#1050;&#1040;%20&#1050;&#1054;&#1057;&#1058;&#1056;&#1054;&#1052;&#104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Tanya\123\&#1055;&#1088;&#1086;&#1077;&#1082;&#1090;&#1099;%20&#1044;&#1052;&#1055;%20(&#1090;&#1077;&#1082;&#1091;&#1097;&#1080;&#1077;)\&#1057;&#1080;&#1073;&#1080;&#1088;&#1089;&#1082;&#1080;&#1081;%20&#1073;&#1077;&#1088;&#1077;&#1075;\4_&#1058;&#1088;&#1072;&#1085;&#1089;&#1092;&#1086;&#1088;&#1084;&#1072;&#1094;&#1080;&#1103;%209&#1084;&#1077;&#1089;_2006\UNSP_res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Tanya\123\!ID\&#1048;&#1085;&#1074;&#1077;&#1089;&#1090;&#1080;&#1094;&#1080;&#1086;&#1085;&#1085;&#1099;&#1077;%20&#1055;&#1088;&#1086;&#1077;&#1082;&#1090;&#1099;\&#1056;&#1040;&#1041;&#1054;&#1063;&#1045;&#1045;\&#1041;&#1052;&#1050;\&#1048;&#1090;&#1086;&#1075;&#1086;&#1074;&#1099;&#1081;%20&#1087;&#1072;&#1082;&#1077;&#1090;\&#1048;&#1090;&#1086;&#1075;&#1086;&#1074;&#1099;&#1081;%20&#1087;&#1072;&#1082;&#1077;&#1090;%20&#1087;&#1083;&#1072;&#1085;%20700%201%20&#1087;&#1086;&#1083;&#1091;&#1075;%202004\Interface%20&#1076;&#1077;&#1082;&#1072;&#1073;&#1088;&#1100;%20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c\Work\&#1052;&#1086;&#1080;%20&#1076;&#1086;&#1082;&#1091;&#1084;&#1077;&#1085;&#1090;&#1099;\&#1050;&#1054;&#1052;&#1052;&#1045;&#1056;&#1063;&#1045;&#1057;&#1050;&#1040;&#1071;%20&#1053;&#1045;&#1044;&#1042;&#1048;&#1046;&#1048;&#1052;&#1054;&#1057;&#1058;&#1068;\&#1054;&#1090;&#1095;&#1077;&#1090;%20873\&#1056;&#1040;&#1057;&#1063;&#1045;&#105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User19\123\123\&#1045;&#1083;&#1077;&#1085;&#1072;%20&#1050;\&#1057;&#1076;&#1077;&#1083;&#1072;&#1085;&#1085;&#1099;&#1077;%20&#1086;&#1090;&#1095;&#1077;&#1090;&#1099;\&#1086;&#1090;&#1095;&#1077;&#1090;%201575-08%20(&#1060;&#1086;&#1088;&#1090;,%20&#1089;.%20&#1055;&#1086;&#1082;&#1091;&#1076;&#1089;&#1082;&#1086;&#1077;,%20&#1082;&#1072;&#1092;&#1077;-&#1073;&#1072;&#1088;)\&#1088;&#1072;&#1089;&#1095;&#1077;&#109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Ф1"/>
      <sheetName val="Ф2"/>
      <sheetName val="СОК"/>
      <sheetName val="макро+"/>
      <sheetName val="ОС"/>
      <sheetName val="Амортизация, КВ"/>
      <sheetName val="выручка и себест"/>
      <sheetName val="выр и себ"/>
      <sheetName val="ставка "/>
      <sheetName val="СОК в ДП"/>
      <sheetName val="ДОХОД"/>
      <sheetName val="ВЫХЛОП"/>
      <sheetName val="ДП"/>
      <sheetName val="ДАН"/>
      <sheetName val="ДК"/>
      <sheetName val="МонтеКарло"/>
      <sheetName val="Эксперименты"/>
      <sheetName val="Чувствительность"/>
      <sheetName val="Чувствительность1"/>
      <sheetName val="АЧ"/>
      <sheetName val="Айвазян"/>
      <sheetName val="АК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H1" t="e">
            <v>#REF!</v>
          </cell>
        </row>
        <row r="5">
          <cell r="A5">
            <v>2006</v>
          </cell>
        </row>
      </sheetData>
      <sheetData sheetId="13" refreshError="1"/>
      <sheetData sheetId="14" refreshError="1"/>
      <sheetData sheetId="15" refreshError="1">
        <row r="21">
          <cell r="C21">
            <v>63670.803200000002</v>
          </cell>
          <cell r="D21">
            <v>62195.5</v>
          </cell>
        </row>
        <row r="25">
          <cell r="B25" t="str">
            <v>Стоимость</v>
          </cell>
        </row>
        <row r="30">
          <cell r="H30" t="b">
            <v>0</v>
          </cell>
        </row>
      </sheetData>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Б"/>
      <sheetName val="ОПиУ"/>
      <sheetName val="макро"/>
      <sheetName val="ставка "/>
      <sheetName val="Выручка"/>
      <sheetName val="Аренда"/>
      <sheetName val="СОК"/>
      <sheetName val="АиКВ"/>
      <sheetName val="Пр.баланс"/>
      <sheetName val="Проба"/>
      <sheetName val="Исходник(АП)"/>
      <sheetName val="Исходник"/>
      <sheetName val="ДК"/>
      <sheetName val="МонтеКарло"/>
      <sheetName val="ОС"/>
      <sheetName val="Эксперименты"/>
      <sheetName val="ДП"/>
      <sheetName val="ДОН"/>
      <sheetName val="ДАН"/>
      <sheetName val="Чувствительность"/>
      <sheetName val="Чувствительность1"/>
      <sheetName val="АЧ"/>
      <sheetName val="Айвазян"/>
      <sheetName val="Себестоимость"/>
      <sheetName val="Амортизация, КВ"/>
      <sheetName val="ОС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sheetData sheetId="22"/>
      <sheetData sheetId="23"/>
      <sheetData sheetId="24"/>
      <sheetData sheetId="2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Статистика"/>
      <sheetName val="Свод затрат"/>
      <sheetName val="прогноз прямых затрат_Сц1"/>
      <sheetName val="прогноз прямых затрат_Сц2"/>
      <sheetName val="Итог прогноз выручки"/>
      <sheetName val="Затраты"/>
      <sheetName val="Прогноз выручки"/>
      <sheetName val="Общий свод2004-2005"/>
      <sheetName val="план 2005-2007"/>
      <sheetName val="План по новым магазинам"/>
      <sheetName val="Лист1"/>
      <sheetName val="Ф1 (2)"/>
      <sheetName val="ф 2 (2)"/>
      <sheetName val="Отчетность"/>
      <sheetName val="2004"/>
      <sheetName val="2005"/>
      <sheetName val="Вычисления"/>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Ф1"/>
      <sheetName val="Норм Ф2"/>
      <sheetName val="Ф2"/>
      <sheetName val="Ф4"/>
      <sheetName val="Ф5"/>
      <sheetName val="ИНФ"/>
      <sheetName val="Статистика"/>
      <sheetName val="Y Айвазян"/>
      <sheetName val="ОС"/>
      <sheetName val="Темп роста G"/>
      <sheetName val="СОК"/>
      <sheetName val="Ф1 ПРОГНОЗ"/>
      <sheetName val="Выборки"/>
      <sheetName val="по Айвазяну"/>
      <sheetName val="Эксперименты"/>
      <sheetName val="МонтеКарло"/>
      <sheetName val="АЧ"/>
      <sheetName val="Д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Лист1"/>
      <sheetName val="Лист2"/>
      <sheetName val="Лист4"/>
      <sheetName val="Себестоимость"/>
      <sheetName val="Лист5"/>
      <sheetName val="Лист7"/>
      <sheetName val="Аморт и Кап"/>
      <sheetName val="Ставка Дисконтир"/>
      <sheetName val="ДОХ"/>
      <sheetName val="ОборКап"/>
      <sheetName val="Лист3"/>
    </sheetNames>
    <sheetDataSet>
      <sheetData sheetId="0" refreshError="1"/>
      <sheetData sheetId="1" refreshError="1"/>
      <sheetData sheetId="2" refreshError="1"/>
      <sheetData sheetId="3" refreshError="1"/>
      <sheetData sheetId="4" refreshError="1"/>
      <sheetData sheetId="5">
        <row r="10">
          <cell r="H10">
            <v>2005</v>
          </cell>
        </row>
      </sheetData>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ДЗ"/>
      <sheetName val="КЗ"/>
    </sheetNames>
    <sheetDataSet>
      <sheetData sheetId="0"/>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Формы для БП"/>
      <sheetName val="ВПК"/>
      <sheetName val="рВПК"/>
    </sheetNames>
    <sheetDataSet>
      <sheetData sheetId="0"/>
      <sheetData sheetId="1"/>
      <sheetData sheetId="2" refreshError="1">
        <row r="1">
          <cell r="R1" t="str">
            <v>*</v>
          </cell>
        </row>
        <row r="20">
          <cell r="D20" t="str">
            <v>Проект-ие</v>
          </cell>
          <cell r="E20" t="str">
            <v>Подготовка</v>
          </cell>
          <cell r="F20" t="str">
            <v>Стр-во</v>
          </cell>
          <cell r="G20" t="str">
            <v>П-наладка</v>
          </cell>
          <cell r="H20" t="str">
            <v>Гос комиссия</v>
          </cell>
          <cell r="I20">
            <v>25000</v>
          </cell>
          <cell r="J20">
            <v>50000</v>
          </cell>
          <cell r="K20">
            <v>250000</v>
          </cell>
          <cell r="L20">
            <v>500000</v>
          </cell>
        </row>
      </sheetData>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Управление"/>
      <sheetName val="Итоги1"/>
      <sheetName val="Структура1"/>
      <sheetName val="Доходы (исполнение)1"/>
      <sheetName val="Расходы (исполнение)1"/>
      <sheetName val="Доходы (динамика)1"/>
      <sheetName val="Расходы (динамика)1"/>
      <sheetName val="Источники1"/>
      <sheetName val="Диаграммы1"/>
      <sheetName val="Итоги2"/>
      <sheetName val="Структура2"/>
      <sheetName val="Доходы (исполнение)2"/>
      <sheetName val="Расходы (исполнение)2"/>
      <sheetName val="Доходы (динамика)2"/>
      <sheetName val="Расходы (динамика)2"/>
      <sheetName val="Источники2"/>
      <sheetName val="Диаграммы2"/>
      <sheetName val="Итоги3"/>
      <sheetName val="Структура3"/>
      <sheetName val="Доходы (динамика)3"/>
      <sheetName val="Расходы (динамика)3"/>
      <sheetName val="Источники3"/>
    </sheetNames>
    <sheetDataSet>
      <sheetData sheetId="0" refreshError="1">
        <row r="17">
          <cell r="AE17">
            <v>8</v>
          </cell>
          <cell r="AF17">
            <v>7</v>
          </cell>
        </row>
        <row r="20">
          <cell r="AE20" t="str">
            <v>10 месяцев 2003 года</v>
          </cell>
          <cell r="AF20" t="str">
            <v>10 месяцев 2002 года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Свод"/>
      <sheetName val="Read me first"/>
      <sheetName val="TOC"/>
      <sheetName val="Inputs Sheet"/>
      <sheetName val="Sum"/>
      <sheetName val="DCF"/>
      <sheetName val="GLC"/>
      <sheetName val="AAM"/>
      <sheetName val="sensitivity"/>
      <sheetName val="Функ"/>
      <sheetName val="ТЭЦ3"/>
      <sheetName val="ТЭЦ2"/>
      <sheetName val="ТЭЦ1"/>
      <sheetName val="БТЦ"/>
      <sheetName val="Эл. 5"/>
      <sheetName val="HBS initial"/>
      <sheetName val="HIS initial"/>
      <sheetName val="GLC_data"/>
      <sheetName val="HBS"/>
      <sheetName val="HIS"/>
      <sheetName val="FRA"/>
      <sheetName val="Расчет тарифов и выручки"/>
      <sheetName val="WACC "/>
      <sheetName val="Assets"/>
      <sheetName val="Liab"/>
      <sheetName val="11111"/>
      <sheetName val="WorkCap"/>
      <sheetName val="TV"/>
      <sheetName val="CapEx_Depr"/>
      <sheetName val="Fixed Assets"/>
    </sheetNames>
    <sheetDataSet>
      <sheetData sheetId="0" refreshError="1"/>
      <sheetData sheetId="1" refreshError="1"/>
      <sheetData sheetId="2">
        <row r="5">
          <cell r="F5" t="str">
            <v>Рыночная стоимость собственного капитала</v>
          </cell>
        </row>
      </sheetData>
      <sheetData sheetId="3">
        <row r="12">
          <cell r="D12">
            <v>38961</v>
          </cell>
        </row>
      </sheetData>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Ошибки"/>
      <sheetName val="Контрольный лист"/>
      <sheetName val="F1"/>
      <sheetName val="F2"/>
      <sheetName val="1"/>
      <sheetName val="2"/>
      <sheetName val="2-1"/>
      <sheetName val="2-2"/>
      <sheetName val="2-3"/>
      <sheetName val="3-1"/>
      <sheetName val="5-1"/>
      <sheetName val="4"/>
      <sheetName val="5"/>
      <sheetName val="6"/>
      <sheetName val="6-1"/>
      <sheetName val="6-2"/>
      <sheetName val="6-3"/>
      <sheetName val="7"/>
      <sheetName val="8"/>
      <sheetName val="9"/>
      <sheetName val="10"/>
      <sheetName val="10-1"/>
      <sheetName val="10_2"/>
      <sheetName val="10_3"/>
      <sheetName val="11"/>
      <sheetName val="12"/>
      <sheetName val="12-1"/>
      <sheetName val="12-2"/>
      <sheetName val="12_3"/>
      <sheetName val="13"/>
      <sheetName val="14"/>
      <sheetName val="15"/>
      <sheetName val="16"/>
      <sheetName val="16-1"/>
      <sheetName val="17"/>
      <sheetName val="18"/>
      <sheetName val="19"/>
      <sheetName val="20"/>
      <sheetName val="21"/>
      <sheetName val="22"/>
      <sheetName val="23-1"/>
      <sheetName val="23"/>
      <sheetName val="24"/>
      <sheetName val="25"/>
      <sheetName val="25-1"/>
      <sheetName val="25-2"/>
      <sheetName val="25-3"/>
      <sheetName val="25-4"/>
      <sheetName val="26"/>
      <sheetName val="27"/>
      <sheetName val="28"/>
      <sheetName val="29"/>
      <sheetName val="30"/>
      <sheetName val="30-1"/>
      <sheetName val="31"/>
      <sheetName val="ln"/>
      <sheetName val="lk"/>
      <sheetName val="Список Группы"/>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Ф_1"/>
      <sheetName val="Ф_2"/>
      <sheetName val="С_С"/>
      <sheetName val="сч.90.2"/>
      <sheetName val="сч.90.1-2"/>
      <sheetName val="структура"/>
      <sheetName val="структура1"/>
      <sheetName val="номенклатура"/>
      <sheetName val="Структура С_С"/>
      <sheetName val="Иходные данные о затратах"/>
      <sheetName val="расчет коэф"/>
      <sheetName val="СОК"/>
      <sheetName val="кап_вложения"/>
      <sheetName val="темп роста"/>
      <sheetName val="долг.темп роста"/>
      <sheetName val="САРМ"/>
      <sheetName val="ДП_прямо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B5">
            <v>1.5</v>
          </cell>
        </row>
        <row r="23">
          <cell r="B23">
            <v>1.1000000000000001</v>
          </cell>
        </row>
        <row r="41">
          <cell r="B41">
            <v>1.5</v>
          </cell>
        </row>
        <row r="59">
          <cell r="B59">
            <v>1.6</v>
          </cell>
        </row>
        <row r="77">
          <cell r="B77">
            <v>1.1000000000000001</v>
          </cell>
        </row>
        <row r="92">
          <cell r="B92">
            <v>1.1499999999999999</v>
          </cell>
        </row>
        <row r="126">
          <cell r="K126">
            <v>1422526.5958745682</v>
          </cell>
        </row>
      </sheetData>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ИД"/>
      <sheetName val="ИздержкиЯНП"/>
      <sheetName val="ИздержкиИНП"/>
      <sheetName val="ИздержкиКНП"/>
      <sheetName val="прочие свод"/>
      <sheetName val="ИздержкиИНП_перевалка"/>
      <sheetName val="ИздержкиЯНП_перевалка"/>
      <sheetName val="Налоги"/>
      <sheetName val="Издержки"/>
      <sheetName val="Удельные издержки"/>
      <sheetName val="2004 в усл. 2005"/>
      <sheetName val="факторный анализ"/>
      <sheetName val="Ликвидация"/>
      <sheetName val="ДеятельностьЯНП"/>
      <sheetName val="ДеятельностьИНП"/>
      <sheetName val="ДеятельностьКНП"/>
      <sheetName val="Инвестиции"/>
      <sheetName val="ВРО_ЯО"/>
      <sheetName val="ВРО_КО"/>
      <sheetName val="ВРО_ИО"/>
      <sheetName val="ВРО_свод"/>
      <sheetName val="Перевалка"/>
      <sheetName val="Деятельность"/>
      <sheetName val="Баланс"/>
      <sheetName val="Расчеты"/>
      <sheetName val="Расчеты_непроф"/>
      <sheetName val="Ф2"/>
      <sheetName val="CF"/>
      <sheetName val="Инв.программа"/>
      <sheetName val="ProdЯНП"/>
      <sheetName val="Cost_ЯН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row r="110">
          <cell r="B110">
            <v>1</v>
          </cell>
        </row>
      </sheetData>
      <sheetData sheetId="9" refreshError="1"/>
      <sheetData sheetId="10" refreshError="1"/>
      <sheetData sheetId="11" refreshError="1"/>
      <sheetData sheetId="12" refreshError="1"/>
      <sheetData sheetId="13"/>
      <sheetData sheetId="14"/>
      <sheetData sheetId="15"/>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внешний износ"/>
      <sheetName val="Оборудование"/>
      <sheetName val="Недвижимость"/>
      <sheetName val="затр НЭИ"/>
      <sheetName val="затр НЭИ (2)"/>
      <sheetName val="Лист1"/>
    </sheetNames>
    <sheetDataSet>
      <sheetData sheetId="0"/>
      <sheetData sheetId="1"/>
      <sheetData sheetId="2"/>
      <sheetData sheetId="3"/>
      <sheetData sheetId="4"/>
      <sheetData sheetId="5"/>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СБ_Урал2005г."/>
    </sheetNames>
    <sheetDataSet>
      <sheetData sheetId="0"/>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осв 2003"/>
      <sheetName val="осв 2004"/>
      <sheetName val="tb 311204"/>
      <sheetName val="tb 311203"/>
      <sheetName val="FS draft "/>
      <sheetName val="tb 010103"/>
      <sheetName val="audit"/>
      <sheetName val="полн.обор2004"/>
      <sheetName val="полн.обор 2003"/>
      <sheetName val="ДЗ на 31.12.04"/>
      <sheetName val="ДЗ на 01.01.04"/>
      <sheetName val="ДЗ на 01.01.03"/>
      <sheetName val="КЗ Кср 31.12.04"/>
      <sheetName val="КЗ Кср 31.12.03"/>
      <sheetName val="КЗ Кср 01.01.03"/>
      <sheetName val="расшифровка04"/>
      <sheetName val="расшифровка03"/>
      <sheetName val="Себестоимость"/>
      <sheetName val="Управл расх"/>
      <sheetName val="Коммер расх"/>
      <sheetName val="Прочие доходы"/>
      <sheetName val="Прочие расходы"/>
      <sheetName val="Нал.учет"/>
      <sheetName val="гк04"/>
      <sheetName val="с_гк04"/>
      <sheetName val="а"/>
      <sheetName val="расшифр_04"/>
      <sheetName val="comments"/>
      <sheetName val="Вопросы"/>
      <sheetName val="ДФВ"/>
      <sheetName val="Кр.ср.ФВ"/>
      <sheetName val="сверки"/>
      <sheetName val="Ки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Капвложения"/>
      <sheetName val="ПрогнозДП"/>
      <sheetName val="Эксперименты"/>
      <sheetName val="МонтеКарло"/>
      <sheetName val="Графак(без грубых погрешн)"/>
      <sheetName val="Статистика"/>
      <sheetName val="Вер.анализ"/>
      <sheetName val="Итоговая Стоиомсть"/>
    </sheetNames>
    <sheetDataSet>
      <sheetData sheetId="0"/>
      <sheetData sheetId="1">
        <row r="47">
          <cell r="F47">
            <v>1570</v>
          </cell>
        </row>
        <row r="48">
          <cell r="F48">
            <v>1461</v>
          </cell>
        </row>
        <row r="49">
          <cell r="F49">
            <v>0.03</v>
          </cell>
        </row>
      </sheetData>
      <sheetData sheetId="2"/>
      <sheetData sheetId="3"/>
      <sheetData sheetId="4"/>
      <sheetData sheetId="5"/>
      <sheetData sheetId="6"/>
      <sheetData sheetId="7"/>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Лист1"/>
      <sheetName val="Лист2"/>
      <sheetName val="Лист3"/>
      <sheetName val="Лист4"/>
      <sheetName val="Лист5"/>
      <sheetName val="Лист6"/>
      <sheetName val="Лист7"/>
    </sheetNames>
    <sheetDataSet>
      <sheetData sheetId="0" refreshError="1"/>
      <sheetData sheetId="1" refreshError="1">
        <row r="3">
          <cell r="B3">
            <v>99.999999999999901</v>
          </cell>
        </row>
        <row r="4">
          <cell r="B4">
            <v>1000</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сравнит склад"/>
      <sheetName val="ст ар ад склад"/>
      <sheetName val="табл. 1.1.1"/>
      <sheetName val="табл. 1.3.1"/>
      <sheetName val="1.9. документы"/>
      <sheetName val="опис место"/>
      <sheetName val="опис ул"/>
      <sheetName val="опис зу"/>
      <sheetName val="Прибыль"/>
      <sheetName val="УФИ"/>
      <sheetName val="износ"/>
      <sheetName val="новое стр-во"/>
      <sheetName val="ЗУ ост-выд"/>
      <sheetName val="затр конец"/>
      <sheetName val="сравнит (описание)"/>
      <sheetName val="проверка выб"/>
      <sheetName val="сравнит (2)"/>
      <sheetName val="срав конец"/>
      <sheetName val="ставка (описание)"/>
      <sheetName val="ставка расчет"/>
      <sheetName val="ставка конец"/>
      <sheetName val="расходы"/>
      <sheetName val="ЧОД"/>
      <sheetName val="СК"/>
      <sheetName val="сгл"/>
      <sheetName val="рын р-р ар пл"/>
      <sheetName val="сравнит ЗУ (описание)"/>
      <sheetName val="сравнит ЗУ"/>
      <sheetName val="срав конец ЗУ"/>
      <sheetName val="СК пр-во"/>
      <sheetName val="СК адм"/>
      <sheetName val="доход"/>
      <sheetName val="земля"/>
    </sheetNames>
    <sheetDataSet>
      <sheetData sheetId="0" refreshError="1"/>
      <sheetData sheetId="1" refreshError="1"/>
      <sheetData sheetId="2" refreshError="1"/>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87">
          <cell r="B187" t="str">
            <v>вниз (лучше)</v>
          </cell>
        </row>
        <row r="188">
          <cell r="B188" t="str">
            <v>-</v>
          </cell>
        </row>
        <row r="189">
          <cell r="B189" t="str">
            <v>вверх (хуже)</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Капвложения"/>
      <sheetName val="ПрогнозДП"/>
      <sheetName val="Эксперименты"/>
      <sheetName val="МонтеКарло"/>
      <sheetName val="Графак(без грубых погрешн)"/>
      <sheetName val="Статистика"/>
      <sheetName val="Вер.анализ"/>
      <sheetName val="Итоговая Стоиомсть"/>
    </sheetNames>
    <sheetDataSet>
      <sheetData sheetId="0"/>
      <sheetData sheetId="1">
        <row r="46">
          <cell r="F46">
            <v>7.7100000000000002E-2</v>
          </cell>
        </row>
      </sheetData>
      <sheetData sheetId="2"/>
      <sheetData sheetId="3"/>
      <sheetData sheetId="4"/>
      <sheetData sheetId="5"/>
      <sheetData sheetId="6"/>
      <sheetData sheetId="7"/>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сравнит склад"/>
      <sheetName val="ст ар ад склад"/>
      <sheetName val="табл. 1.1.1"/>
      <sheetName val="табл. 1.3.1"/>
      <sheetName val="1.9. документы"/>
      <sheetName val="опис место"/>
      <sheetName val="опис ул"/>
      <sheetName val="опис зу"/>
      <sheetName val="сравнит (описание)"/>
      <sheetName val="проверка выб"/>
      <sheetName val="сравнит (2)"/>
      <sheetName val="срав конец"/>
      <sheetName val="Прибыль"/>
      <sheetName val="новое стр-во"/>
      <sheetName val="износ"/>
      <sheetName val="ЗУ ост-выд"/>
      <sheetName val="сравнит ЗУ (описание)"/>
      <sheetName val="сравнит ЗУ"/>
      <sheetName val="срав конец ЗУ"/>
      <sheetName val="затр конец"/>
      <sheetName val="ставка (описание)"/>
      <sheetName val="ставка расчет"/>
      <sheetName val="СК пр-во"/>
      <sheetName val="СК адм"/>
      <sheetName val="доход"/>
      <sheetName val="земля"/>
      <sheetName val="сг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87">
          <cell r="B187" t="str">
            <v>вниз (лучше)</v>
          </cell>
        </row>
        <row r="188">
          <cell r="B188" t="str">
            <v>-</v>
          </cell>
        </row>
        <row r="189">
          <cell r="B189" t="str">
            <v>вверх (хуже)</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Парам"/>
      <sheetName val="Коммунальные услуги"/>
      <sheetName val="БУ"/>
      <sheetName val="ТХввод"/>
      <sheetName val="ТХздания"/>
      <sheetName val="Сравнздания"/>
      <sheetName val="ТХсооруж"/>
      <sheetName val="ВС"/>
      <sheetName val="УВ"/>
      <sheetName val="УИ"/>
      <sheetName val="НИ"/>
      <sheetName val="ФИ"/>
      <sheetName val="И"/>
      <sheetName val="СЗ"/>
      <sheetName val="Земля пообъектно"/>
      <sheetName val="Земля общая"/>
      <sheetName val="РСзатр пообектно"/>
      <sheetName val="РСзатробщ"/>
      <sheetName val="СР1"/>
      <sheetName val="Д"/>
      <sheetName val="Д1"/>
      <sheetName val="Д2"/>
      <sheetName val="Д3"/>
      <sheetName val="Произв НН"/>
      <sheetName val="Аренда произв"/>
      <sheetName val="Лист3"/>
      <sheetName val="Согласование"/>
      <sheetName val="Ито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4">
          <cell r="M4">
            <v>46696138.121183977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Парам"/>
      <sheetName val="Коммунальные услуги"/>
      <sheetName val="БУ"/>
      <sheetName val="ТХввод"/>
      <sheetName val="ТХздания"/>
      <sheetName val="Сравнздания"/>
      <sheetName val="ТХсооруж"/>
      <sheetName val="ВС"/>
      <sheetName val="УВ"/>
      <sheetName val="УИ"/>
      <sheetName val="НИ"/>
      <sheetName val="ФИ"/>
      <sheetName val="И"/>
      <sheetName val="СЗ"/>
      <sheetName val="Земля пообъектно"/>
      <sheetName val="Земля общая"/>
      <sheetName val="РСзатр пообектно"/>
      <sheetName val="РСзатробщ"/>
      <sheetName val="СР1"/>
      <sheetName val="Д"/>
      <sheetName val="Д1"/>
      <sheetName val="Д2"/>
      <sheetName val="Д3"/>
      <sheetName val="Произв НН"/>
      <sheetName val="Аренда произв"/>
      <sheetName val="Лист3"/>
      <sheetName val="Согласование"/>
      <sheetName val="Итог"/>
    </sheetNames>
    <sheetDataSet>
      <sheetData sheetId="0" refreshError="1">
        <row r="12">
          <cell r="C12">
            <v>1.04</v>
          </cell>
        </row>
        <row r="13">
          <cell r="C13">
            <v>1.19</v>
          </cell>
        </row>
        <row r="14">
          <cell r="C14">
            <v>30.36</v>
          </cell>
        </row>
      </sheetData>
      <sheetData sheetId="1" refreshError="1"/>
      <sheetData sheetId="2" refreshError="1"/>
      <sheetData sheetId="3" refreshError="1">
        <row r="8">
          <cell r="A8" t="str">
            <v>Площадь застройки по наружному обмеру, кв. м.</v>
          </cell>
        </row>
        <row r="17">
          <cell r="A17" t="str">
            <v>Количество, шт.</v>
          </cell>
        </row>
      </sheetData>
      <sheetData sheetId="4" refreshError="1"/>
      <sheetData sheetId="5" refreshError="1"/>
      <sheetData sheetId="6" refreshError="1"/>
      <sheetData sheetId="7" refreshError="1">
        <row r="2">
          <cell r="M2">
            <v>44138274.495194882</v>
          </cell>
        </row>
        <row r="3">
          <cell r="M3">
            <v>2557863.6259890948</v>
          </cell>
        </row>
        <row r="4">
          <cell r="M4">
            <v>46696138.121183977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Парам"/>
      <sheetName val="БУ"/>
      <sheetName val="Инд"/>
      <sheetName val="ТХввод"/>
      <sheetName val="ТХздания"/>
      <sheetName val="ВС"/>
      <sheetName val="УВ"/>
      <sheetName val="УИ"/>
      <sheetName val="УВ (2)"/>
      <sheetName val="НИ"/>
      <sheetName val="ФИ"/>
      <sheetName val="И"/>
      <sheetName val="СЗ"/>
      <sheetName val="Земля"/>
      <sheetName val="РСзатр"/>
      <sheetName val="АналДП"/>
      <sheetName val="ДП"/>
      <sheetName val="СП"/>
      <sheetName val="Подбор аналогов типовой"/>
      <sheetName val="Согласование"/>
      <sheetName val="Итог"/>
      <sheetName val="Районные коэффициенты"/>
      <sheetName val="Индексы В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Парам"/>
      <sheetName val="БУ"/>
      <sheetName val="ТХввод"/>
      <sheetName val="ВС"/>
      <sheetName val="УВ"/>
      <sheetName val="УИ"/>
      <sheetName val="УИпооб"/>
      <sheetName val="НИ"/>
      <sheetName val="ФИ"/>
      <sheetName val="И"/>
      <sheetName val="СЗ"/>
      <sheetName val="РСзатр"/>
    </sheetNames>
    <sheetDataSet>
      <sheetData sheetId="0" refreshError="1"/>
      <sheetData sheetId="1" refreshError="1"/>
      <sheetData sheetId="2" refreshError="1"/>
      <sheetData sheetId="3" refreshError="1"/>
      <sheetData sheetId="4" refreshError="1"/>
      <sheetData sheetId="5" refreshError="1">
        <row r="1">
          <cell r="C1" t="str">
            <v>Полы, %</v>
          </cell>
          <cell r="D1" t="str">
            <v>Проемы, %</v>
          </cell>
          <cell r="E1" t="str">
            <v>Отделка, %</v>
          </cell>
          <cell r="F1" t="str">
            <v>Инженерное оборудование, %</v>
          </cell>
          <cell r="G1" t="str">
            <v>Всего, %</v>
          </cell>
          <cell r="H1" t="str">
            <v>Всего, руб.</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Парам"/>
      <sheetName val="БУ"/>
      <sheetName val="ТХввод"/>
      <sheetName val="ТХздания"/>
      <sheetName val="ВС"/>
      <sheetName val="УВ"/>
      <sheetName val="ОПФИ"/>
      <sheetName val="УИ"/>
      <sheetName val="НИ"/>
      <sheetName val="ФИ"/>
      <sheetName val="И"/>
      <sheetName val="СЗ"/>
      <sheetName val="Земля"/>
      <sheetName val="РСзатр"/>
      <sheetName val="АналДП"/>
      <sheetName val="АналДПподвал"/>
      <sheetName val="ДП"/>
      <sheetName val="СП"/>
      <sheetName val="СПподвал"/>
      <sheetName val="Согласование"/>
      <sheetName val="Районные коэффициенты"/>
      <sheetName val="Индексы ВР"/>
    </sheetNames>
    <sheetDataSet>
      <sheetData sheetId="0" refreshError="1">
        <row r="10">
          <cell r="C10">
            <v>2004</v>
          </cell>
        </row>
        <row r="26">
          <cell r="C26">
            <v>14</v>
          </cell>
        </row>
        <row r="32">
          <cell r="C32">
            <v>-0.1724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Ф1"/>
      <sheetName val="Норм Ф2"/>
      <sheetName val="Ф2"/>
      <sheetName val="Ф4"/>
      <sheetName val="Ф5"/>
      <sheetName val="ИНФ"/>
      <sheetName val="Статистика"/>
      <sheetName val="Y Айвазян"/>
      <sheetName val="ОС"/>
      <sheetName val="Темп роста G"/>
      <sheetName val="СОК"/>
      <sheetName val="Ф1 ПРОГНОЗ"/>
      <sheetName val="Выборки"/>
      <sheetName val="по Айвазяну"/>
      <sheetName val="Эксперименты"/>
      <sheetName val="МонтеКарло"/>
      <sheetName val="АЧ"/>
      <sheetName val="Д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Ф1 текущ"/>
      <sheetName val="Ф1 рек"/>
      <sheetName val="Ф2 рек и расчет бизнеса"/>
      <sheetName val="СД"/>
      <sheetName val="Цены"/>
      <sheetName val="Инфляц"/>
      <sheetName val="Эксперименты"/>
    </sheetNames>
    <sheetDataSet>
      <sheetData sheetId="0"/>
      <sheetData sheetId="1" refreshError="1">
        <row r="27">
          <cell r="C27">
            <v>154123</v>
          </cell>
        </row>
        <row r="41">
          <cell r="C41">
            <v>35847</v>
          </cell>
        </row>
        <row r="48">
          <cell r="C48">
            <v>116161</v>
          </cell>
        </row>
        <row r="64">
          <cell r="C64">
            <v>102802</v>
          </cell>
        </row>
        <row r="65">
          <cell r="C65">
            <v>892497</v>
          </cell>
        </row>
        <row r="66">
          <cell r="C66">
            <v>249614</v>
          </cell>
        </row>
        <row r="68">
          <cell r="C68">
            <v>698</v>
          </cell>
        </row>
      </sheetData>
      <sheetData sheetId="2"/>
      <sheetData sheetId="3"/>
      <sheetData sheetId="4"/>
      <sheetData sheetId="5"/>
      <sheetData sheetId="6"/>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Ам 010104"/>
      <sheetName val="ОС 010104"/>
      <sheetName val="ОС 311204"/>
      <sheetName val="06 ДЛ"/>
      <sheetName val="Leasing contracts"/>
      <sheetName val="ОСВ"/>
      <sheetName val="BS 01014"/>
      <sheetName val="BS 311204"/>
      <sheetName val="19.11.04123-1"/>
      <sheetName val="Лист1"/>
      <sheetName val="BS"/>
      <sheetName val="CFS"/>
      <sheetName val="I NEED"/>
      <sheetName val="91"/>
      <sheetName val="90_1_3_5"/>
      <sheetName val="20_1"/>
      <sheetName val="25"/>
      <sheetName val="2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НАЛОГИ 00"/>
    </sheetNames>
    <sheetDataSet>
      <sheetData sheetId="0"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Исходные"/>
      <sheetName val="Описание"/>
      <sheetName val="НЭИ"/>
      <sheetName val="КО-Инвест"/>
      <sheetName val="УПВС"/>
      <sheetName val="Сравнение"/>
      <sheetName val="Доходник"/>
      <sheetName val="Сведение"/>
      <sheetName val="Списки"/>
      <sheetName val="Кц"/>
      <sheetName val="Ку"/>
      <sheetName val="Зоны Москв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3">
          <cell r="A93" t="str">
            <v>28 (1970)</v>
          </cell>
        </row>
        <row r="94">
          <cell r="A94" t="str">
            <v>1 (1971)</v>
          </cell>
        </row>
        <row r="95">
          <cell r="A95" t="str">
            <v>4 (1972)</v>
          </cell>
        </row>
      </sheetData>
      <sheetData sheetId="9" refreshError="1"/>
      <sheetData sheetId="10" refreshError="1"/>
      <sheetData sheetId="11"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РД-О проекте"/>
      <sheetName val="РД-Оборотная ведомость"/>
      <sheetName val="РД-Баланс"/>
      <sheetName val="РД-Форма 2"/>
      <sheetName val="РД-Описание бизнеса"/>
      <sheetName val="РД-Оборотная ведомость 1"/>
      <sheetName val="РД-Описание и оценка СВК"/>
      <sheetName val="РД-Оценка рисков"/>
      <sheetName val="РД-Расчет существенности"/>
      <sheetName val="РД-План аудита"/>
      <sheetName val="РД-Аудит учетной политики"/>
      <sheetName val="РД-Программа аудита"/>
      <sheetName val="РД-Аудит НМА"/>
      <sheetName val="РД-Аудит ОС"/>
      <sheetName val="РД-Аудит кап. вложений"/>
      <sheetName val="РД-Аудит проч.внеоборот.активов"/>
      <sheetName val="РД-Аудит материалов"/>
      <sheetName val="РД-Аудит товаров,НЗП,готов.прод"/>
      <sheetName val="РД-Аудит проч. запасов и затрат"/>
      <sheetName val="РД-Аудит товаров отгруженных"/>
      <sheetName val="РД-Аудит НДС"/>
      <sheetName val="РД-Аудит дебиторов"/>
      <sheetName val="РД-Аудит финансовых вложений"/>
      <sheetName val="РД-Аудит денежных средств"/>
      <sheetName val="РД-Аудит проч.оборотных активов"/>
      <sheetName val="РД-Аудит уставного капитала"/>
      <sheetName val="РД-Аудит добавочного капитала"/>
      <sheetName val="РД-Аудит целевого финансирован"/>
      <sheetName val="РД-Аудит резервного капитала"/>
      <sheetName val="РД-Аудит кредитов и займов"/>
      <sheetName val="РД-Аудит кредиторов"/>
      <sheetName val="РД-Аудит расчетов с персоналом"/>
      <sheetName val="РД-Аудит задолж.перед акционер."/>
      <sheetName val="РД-Аудит резерв. предстоящ.расх"/>
      <sheetName val="РД-Аудит реализации"/>
      <sheetName val="РД-Аудит себестоимости"/>
      <sheetName val="РД-Аудит пр.доходов и расходов"/>
      <sheetName val="РД-Аудит фин.рез и реформации"/>
      <sheetName val="РД-Аудит налога на прибыль"/>
      <sheetName val="РД-Аудит прочих налогов"/>
      <sheetName val="РД-Аудит условных фактов"/>
      <sheetName val="РД-Аудит заполнения отчетности"/>
      <sheetName val="РД-Аудит раскрытий"/>
      <sheetName val="РД-Тип заключения"/>
      <sheetName val="Ф-Анализ баланса"/>
      <sheetName val="Ф-Финанализ"/>
      <sheetName val="Ф-Замечания"/>
      <sheetName val="Ф-Копии документов клиента"/>
      <sheetName val="Ф-ОсК"/>
      <sheetName val="Ф-Корректировки клиента"/>
      <sheetName val="Ф-Реклассификация"/>
      <sheetName val="Ф-Реестр корректировок Сн"/>
      <sheetName val="Ф-Реестр корректировок Ск"/>
      <sheetName val="Ф-Искажение налога"/>
      <sheetName val="Ф-Реестр тестов по существу"/>
      <sheetName val="Ф-Лист контроля"/>
      <sheetName val="СИС-Lead Sheet"/>
      <sheetName val="СИС-Lead Sheet P&amp;L"/>
      <sheetName val="СИС-ИЗЕ"/>
      <sheetName val="СИС-Тест по существу"/>
      <sheetName val="СИС-Тест по существу-случ.числа"/>
      <sheetName val="СИС-Тестовый"/>
      <sheetName val="СИС-Имена и ссыл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row r="2">
          <cell r="Q2" t="str">
            <v xml:space="preserve"> </v>
          </cell>
        </row>
      </sheetData>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Парам"/>
      <sheetName val="БУ"/>
      <sheetName val="Инд"/>
      <sheetName val="ТХввод"/>
      <sheetName val="ТХздания"/>
      <sheetName val="ВС"/>
      <sheetName val="УВ"/>
      <sheetName val="УИ"/>
      <sheetName val="УВ (2)"/>
      <sheetName val="НИ"/>
      <sheetName val="ФИ"/>
      <sheetName val="И"/>
      <sheetName val="СЗ"/>
      <sheetName val="Земля"/>
      <sheetName val="РСзатр"/>
      <sheetName val="АналДП"/>
      <sheetName val="ДП"/>
      <sheetName val="СП"/>
      <sheetName val="Подбор аналогов типовой"/>
      <sheetName val="Согласование"/>
      <sheetName val="Итог"/>
      <sheetName val="Районные коэффициенты"/>
      <sheetName val="Индексы ВР"/>
    </sheetNames>
    <sheetDataSet>
      <sheetData sheetId="0" refreshError="1">
        <row r="19">
          <cell r="C19">
            <v>0.15</v>
          </cell>
        </row>
        <row r="33">
          <cell r="C33">
            <v>0.27150000000000002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ГО 2004"/>
      <sheetName val="ГО 2003"/>
      <sheetName val="ГО 2002"/>
      <sheetName val="СД"/>
      <sheetName val="ГО"/>
    </sheetNames>
    <sheetDataSet>
      <sheetData sheetId="0" refreshError="1"/>
      <sheetData sheetId="1" refreshError="1"/>
      <sheetData sheetId="2" refreshError="1"/>
      <sheetData sheetId="3" refreshError="1"/>
      <sheetData sheetId="4" refreshError="1">
        <row r="19">
          <cell r="B19">
            <v>0.12773722627737227</v>
          </cell>
        </row>
      </sheetData>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Счет06"/>
      <sheetName val="МБП (2)"/>
      <sheetName val="МБП"/>
    </sheetNames>
    <sheetDataSet>
      <sheetData sheetId="0"/>
      <sheetData sheetId="1"/>
      <sheetData sheetId="2"/>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ИД"/>
      <sheetName val="Издержки0"/>
      <sheetName val="Издержки0_перевалка"/>
      <sheetName val="Деятельность0"/>
      <sheetName val="План реализации(1 сценарий)"/>
      <sheetName val="План реализации (2сценарий)"/>
      <sheetName val="Внереализ расх"/>
      <sheetName val="Перевалка"/>
      <sheetName val="Издержки"/>
      <sheetName val="Удельные издержки"/>
      <sheetName val="Расчеты"/>
      <sheetName val="Расчеты_непроф"/>
      <sheetName val="Деятельность"/>
      <sheetName val="Инвестиции"/>
      <sheetName val="Баланс"/>
      <sheetName val="CostСПб"/>
      <sheetName val="Ф2"/>
      <sheetName val="Налоги"/>
      <sheetName val="CF"/>
      <sheetName val="Инв.программа"/>
      <sheetName val="ИздержкиЯНП"/>
      <sheetName val="ИздержкиИНП"/>
      <sheetName val="ИздержкиКНП"/>
      <sheetName val="прочие свод"/>
      <sheetName val="ИздержкиИНП_перевалка"/>
      <sheetName val="ИздержкиЯНП_перевалка"/>
      <sheetName val="ДеятельностьЯНП"/>
      <sheetName val="ДеятельностьИНП"/>
      <sheetName val="ДеятельностьКНП"/>
      <sheetName val="ВРО_ЯО"/>
      <sheetName val="ВРО_КО"/>
      <sheetName val="ВРО_ИО"/>
      <sheetName val="ВРО_свод"/>
      <sheetName val="ProdЯНП"/>
      <sheetName val="Cost_ЯНП"/>
    </sheetNames>
    <sheetDataSet>
      <sheetData sheetId="0" refreshError="1">
        <row r="4">
          <cell r="B4">
            <v>0</v>
          </cell>
        </row>
        <row r="5">
          <cell r="B5">
            <v>0.24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Парам"/>
      <sheetName val="БУ"/>
      <sheetName val="Инд"/>
      <sheetName val="ТХввод"/>
      <sheetName val="ТХздания"/>
      <sheetName val="ТХсооруж"/>
      <sheetName val="ВС"/>
      <sheetName val="УВ"/>
      <sheetName val="УИ"/>
      <sheetName val="УИпооб"/>
      <sheetName val="НИ"/>
      <sheetName val="ФИ"/>
      <sheetName val="И"/>
      <sheetName val="СЗ"/>
      <sheetName val="Зем"/>
      <sheetName val="РСзатр"/>
      <sheetName val="СР1"/>
      <sheetName val="Свинар"/>
      <sheetName val="Ангар"/>
      <sheetName val="Котельн"/>
      <sheetName val="Д"/>
      <sheetName val="Доходн свин"/>
      <sheetName val="Доходн ангар"/>
      <sheetName val="Доходн котельн"/>
      <sheetName val="Аренда свин"/>
      <sheetName val="Аренда ангар"/>
      <sheetName val="Аренда котельн"/>
      <sheetName val="Согласование"/>
      <sheetName val="Районные коэффициенты"/>
      <sheetName val="Металлоконструкции"/>
      <sheetName val="Доходный2"/>
      <sheetName val="Поправка на отопление"/>
    </sheetNames>
    <sheetDataSet>
      <sheetData sheetId="0" refreshError="1">
        <row r="5">
          <cell r="C5">
            <v>0.35599999999999998</v>
          </cell>
        </row>
        <row r="8">
          <cell r="C8">
            <v>0.18</v>
          </cell>
        </row>
        <row r="26">
          <cell r="C26" t="e">
            <v>#NAME?</v>
          </cell>
        </row>
        <row r="29">
          <cell r="C29">
            <v>0.18</v>
          </cell>
        </row>
        <row r="33">
          <cell r="I33" t="e">
            <v>#NAME?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Лист1"/>
      <sheetName val="Лист2"/>
      <sheetName val="год(отг)"/>
      <sheetName val="год(опл)"/>
      <sheetName val="бланк"/>
      <sheetName val="Лист3"/>
      <sheetName val="Лист4"/>
      <sheetName val="Лист7"/>
      <sheetName val="Лист8"/>
      <sheetName val="Лист9"/>
      <sheetName val="Лист10"/>
      <sheetName val="Лист11"/>
      <sheetName val="Лист12"/>
      <sheetName val="Лист13"/>
      <sheetName val="Лист14"/>
      <sheetName val="Лист15"/>
      <sheetName val="Лист16"/>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свод"/>
      <sheetName val="ОС"/>
      <sheetName val="НЗС"/>
      <sheetName val="корр.ОС"/>
      <sheetName val="индекс"/>
      <sheetName val="вопросы"/>
      <sheetName val="ОСВ2004"/>
      <sheetName val="ОСВ2003"/>
      <sheetName val="лизинг"/>
    </sheetNames>
    <sheetDataSet>
      <sheetData sheetId="0"/>
      <sheetData sheetId="1"/>
      <sheetData sheetId="2"/>
      <sheetData sheetId="3"/>
      <sheetData sheetId="4" refreshError="1">
        <row r="3">
          <cell r="A3" t="str">
            <v>Автомобили легковые</v>
          </cell>
        </row>
        <row r="4">
          <cell r="A4" t="str">
            <v>Автомобили грузовые</v>
          </cell>
        </row>
        <row r="5">
          <cell r="A5" t="str">
            <v>Комбайны, косилки</v>
          </cell>
        </row>
        <row r="6">
          <cell r="A6" t="str">
            <v>Полуприцепы</v>
          </cell>
        </row>
        <row r="7">
          <cell r="A7" t="str">
            <v>Земельные участки</v>
          </cell>
        </row>
        <row r="8">
          <cell r="A8" t="str">
            <v>Продуктивный скот</v>
          </cell>
        </row>
        <row r="9">
          <cell r="A9" t="str">
            <v>Здания и сооружения</v>
          </cell>
        </row>
        <row r="10">
          <cell r="A10" t="str">
            <v>Здания</v>
          </cell>
        </row>
        <row r="11">
          <cell r="A11" t="str">
            <v>Здания передвижные</v>
          </cell>
        </row>
        <row r="12">
          <cell r="A12" t="str">
            <v>Гидротехнические сооружения</v>
          </cell>
        </row>
        <row r="13">
          <cell r="A13" t="str">
            <v>Сооружения</v>
          </cell>
        </row>
        <row r="14">
          <cell r="A14" t="str">
            <v>Передаточные устройства</v>
          </cell>
        </row>
        <row r="15">
          <cell r="A15" t="str">
            <v xml:space="preserve">Прочие сооружения </v>
          </cell>
        </row>
        <row r="16">
          <cell r="A16" t="str">
            <v>Машины и оборудование</v>
          </cell>
        </row>
        <row r="17">
          <cell r="A17" t="str">
            <v>Машины и оборуд-е</v>
          </cell>
        </row>
        <row r="18">
          <cell r="A18" t="str">
            <v>Оборудование связи</v>
          </cell>
        </row>
        <row r="19">
          <cell r="A19" t="str">
            <v>Насосы</v>
          </cell>
        </row>
        <row r="20">
          <cell r="A20" t="str">
            <v>Металлорежущие станки</v>
          </cell>
        </row>
        <row r="21">
          <cell r="A21" t="str">
            <v>Подъемно-транспортные</v>
          </cell>
        </row>
        <row r="22">
          <cell r="A22" t="str">
            <v>Инструменты и приборы</v>
          </cell>
        </row>
        <row r="23">
          <cell r="A23" t="str">
            <v>Измерит. и регул. приборы</v>
          </cell>
        </row>
      </sheetData>
      <sheetData sheetId="5"/>
      <sheetData sheetId="6"/>
      <sheetData sheetId="7"/>
      <sheetData sheetId="8"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сравнит склад"/>
      <sheetName val="ст ар ад склад"/>
      <sheetName val="табл. 1.1.1"/>
      <sheetName val="состав"/>
      <sheetName val="табл. 1.3.1"/>
      <sheetName val="1.9. документы"/>
      <sheetName val="опис место"/>
      <sheetName val="опис ул"/>
      <sheetName val="опис зу"/>
      <sheetName val="Прибыль"/>
      <sheetName val="новое стр-во глав к"/>
      <sheetName val="новое стр-во хоз к"/>
      <sheetName val="новое стр-во сооруж"/>
      <sheetName val="УФИ глав к"/>
      <sheetName val="УФИ хоз к"/>
      <sheetName val="износ"/>
      <sheetName val="ЗУ"/>
      <sheetName val="затр конец"/>
      <sheetName val="сравнит ЗУ (описание)"/>
      <sheetName val="сравнит ЗУ"/>
      <sheetName val="срав конец (зу)"/>
      <sheetName val="проверка выб"/>
      <sheetName val="сравнит (описание глав к)"/>
      <sheetName val="сравнит (глав к)"/>
      <sheetName val="сравнит (описание хоз к)"/>
      <sheetName val="сравнит (хоз к)"/>
      <sheetName val="срав конец"/>
      <sheetName val="ставка (описание глав к)"/>
      <sheetName val="ставка (глав к)"/>
      <sheetName val="ставка (опис скл)"/>
      <sheetName val="ставка скл"/>
      <sheetName val="ставка конец"/>
      <sheetName val="расходы"/>
      <sheetName val="ЧОД"/>
      <sheetName val="СК"/>
      <sheetName val="сгл"/>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sheetData sheetId="23">
        <row r="215">
          <cell r="B215" t="str">
            <v>вниз (лучше)</v>
          </cell>
        </row>
        <row r="216">
          <cell r="B216" t="str">
            <v>-</v>
          </cell>
        </row>
        <row r="217">
          <cell r="B217" t="str">
            <v>вверх (хуже)</v>
          </cell>
        </row>
      </sheetData>
      <sheetData sheetId="24"/>
      <sheetData sheetId="25"/>
      <sheetData sheetId="26"/>
      <sheetData sheetId="27" refreshError="1"/>
      <sheetData sheetId="28"/>
      <sheetData sheetId="29" refreshError="1"/>
      <sheetData sheetId="30"/>
      <sheetData sheetId="31" refreshError="1"/>
      <sheetData sheetId="32" refreshError="1"/>
      <sheetData sheetId="33" refreshError="1"/>
      <sheetData sheetId="34" refreshError="1"/>
      <sheetData sheetId="35"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прогноз"/>
      <sheetName val="ДП фин"/>
      <sheetName val="Денежный поток (3 года)"/>
      <sheetName val="амортизация и КВ"/>
      <sheetName val="расчет ЧП"/>
      <sheetName val="график"/>
      <sheetName val="СД САРМ"/>
      <sheetName val="балансы"/>
      <sheetName val="Лист1"/>
      <sheetName val="ОоПиУ"/>
    </sheetNames>
    <sheetDataSet>
      <sheetData sheetId="0"/>
      <sheetData sheetId="1"/>
      <sheetData sheetId="2"/>
      <sheetData sheetId="3"/>
      <sheetData sheetId="4"/>
      <sheetData sheetId="5"/>
      <sheetData sheetId="6"/>
      <sheetData sheetId="7" refreshError="1">
        <row r="41">
          <cell r="A41" t="str">
            <v>Прочие долгосрочные обязательства</v>
          </cell>
        </row>
      </sheetData>
      <sheetData sheetId="8"/>
      <sheetData sheetId="9"/>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РД-О проекте"/>
      <sheetName val="РД-Оборотная ведомость"/>
      <sheetName val="РД-Баланс"/>
      <sheetName val="РД-Форма 2"/>
      <sheetName val="РД-Описание бизнеса"/>
      <sheetName val="РД-Оборотная ведомость 1"/>
      <sheetName val="РД-Описание и оценка СВК"/>
      <sheetName val="РД-Оценка рисков"/>
      <sheetName val="РД-Расчет существенности"/>
      <sheetName val="РД-План аудита"/>
      <sheetName val="РД-Аудит учетной политики"/>
      <sheetName val="РД-Программа аудита"/>
      <sheetName val="РД-Аудит НМА"/>
      <sheetName val="РД-Аудит ОС"/>
      <sheetName val="РД-Аудит кап. вложений"/>
      <sheetName val="РД-Аудит проч.внеоборот.активов"/>
      <sheetName val="РД-Аудит материалов"/>
      <sheetName val="РД-Аудит товаров,НЗП,готов.прод"/>
      <sheetName val="РД-Аудит проч. запасов и затрат"/>
      <sheetName val="РД-Аудит товаров отгруженных"/>
      <sheetName val="РД-Аудит НДС"/>
      <sheetName val="РД-Аудит дебиторов"/>
      <sheetName val="РД-Аудит финансовых вложений"/>
      <sheetName val="РД-Аудит денежных средств"/>
      <sheetName val="РД-Аудит проч.оборотных активов"/>
      <sheetName val="РД-Аудит уставного капитала"/>
      <sheetName val="РД-Аудит добавочного капитала"/>
      <sheetName val="РД-Аудит целевого финансирован"/>
      <sheetName val="РД-Аудит резервного капитала"/>
      <sheetName val="РД-Аудит кредитов и займов"/>
      <sheetName val="РД-Аудит кредиторов"/>
      <sheetName val="РД-Аудит расчетов с персоналом"/>
      <sheetName val="РД-Аудит задолж.перед акционер."/>
      <sheetName val="РД-Аудит резерв. предстоящ.расх"/>
      <sheetName val="РД-Аудит реализации"/>
      <sheetName val="РД-Аудит себестоимости"/>
      <sheetName val="РД-Аудит пр.доходов и расходов"/>
      <sheetName val="РД-Аудит фин.рез и реформации"/>
      <sheetName val="РД-Аудит налога на прибыль"/>
      <sheetName val="РД-Аудит прочих налогов"/>
      <sheetName val="РД-Аудит условных фактов"/>
      <sheetName val="РД-Аудит заполнения отчетности"/>
      <sheetName val="РД-Аудит раскрытий"/>
      <sheetName val="РД-Тип заключения"/>
      <sheetName val="Ф-Анализ баланса"/>
      <sheetName val="Ф-Финанализ"/>
      <sheetName val="Ф-Замечания"/>
      <sheetName val="Ф-Копии документов клиента"/>
      <sheetName val="Ф-ОсК"/>
      <sheetName val="Ф-Корректировки клиента"/>
      <sheetName val="Ф-Реклассификация"/>
      <sheetName val="Ф-Реестр корректировок Сн"/>
      <sheetName val="Ф-Реестр корректировок Ск"/>
      <sheetName val="Ф-Искажение налога"/>
      <sheetName val="Ф-Реестр тестов по существу"/>
      <sheetName val="Ф-Лист контроля"/>
      <sheetName val="СИС-Lead Sheet"/>
      <sheetName val="СИС-Lead Sheet P&amp;L"/>
      <sheetName val="СИС-ИЗЕ"/>
      <sheetName val="СИС-Тест по существу"/>
      <sheetName val="СИС-Тест по существу-случ.числа"/>
      <sheetName val="СИС-Тестовый"/>
      <sheetName val="СИС-Имена и ссылки"/>
      <sheetName val="РД_О проекте"/>
      <sheetName val="РД_Аудит раскрытий"/>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0"/>
      <sheetName val="Описание"/>
      <sheetName val="аналогиАНН"/>
      <sheetName val="аналогиПНН"/>
      <sheetName val="Земля"/>
      <sheetName val="ЗП"/>
      <sheetName val="аналогиПК"/>
      <sheetName val="прод"/>
      <sheetName val="прод (2)"/>
      <sheetName val="аналогиАК (2)"/>
      <sheetName val="Согл"/>
      <sheetName val="А"/>
      <sheetName val="П"/>
      <sheetName val="РС"/>
      <sheetName val="Районные коэффициенты"/>
    </sheetNames>
    <sheetDataSet>
      <sheetData sheetId="0" refreshError="1">
        <row r="11">
          <cell r="B11">
            <v>5.1999999999999998E-2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ОСВ 120406"/>
      <sheetName val="ОСВ старая"/>
      <sheetName val="ОСВ"/>
      <sheetName val="tb 010106"/>
      <sheetName val="tb 300906"/>
      <sheetName val="tb 120406"/>
      <sheetName val="tb 300906_c"/>
      <sheetName val="ADJ_010106"/>
      <sheetName val="ADJ_300906"/>
      <sheetName val="ADJ_120406"/>
      <sheetName val="CFS working"/>
      <sheetName val="DT 010106"/>
      <sheetName val="DT 300906"/>
      <sheetName val="Rev"/>
      <sheetName val="Cos"/>
      <sheetName val="GE"/>
      <sheetName val="SE"/>
      <sheetName val="OE"/>
      <sheetName val="OI"/>
      <sheetName val="IncTax"/>
      <sheetName val="BS"/>
      <sheetName val="PL"/>
      <sheetName val="SOCI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модельные расчёты сур"/>
      <sheetName val="модельные расчёты новые"/>
      <sheetName val="отбелка"/>
      <sheetName val="модельные расчёты"/>
      <sheetName val="учетные цены"/>
      <sheetName val="Список на простои"/>
      <sheetName val="интерфейс с незав"/>
      <sheetName val="простой"/>
      <sheetName val="интерфейс"/>
      <sheetName val="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Земля"/>
      <sheetName val="Продам"/>
      <sheetName val="Сдам"/>
      <sheetName val="Сравнит."/>
      <sheetName val="Ар.ст."/>
      <sheetName val="Темпы роста"/>
      <sheetName val="Недозагрузка"/>
      <sheetName val="ДП 54"/>
      <sheetName val="ДП 395"/>
      <sheetName val="СД"/>
      <sheetName val="Затратный 54"/>
      <sheetName val="Затратный 395"/>
      <sheetName val="Расчет износа 54"/>
      <sheetName val="Расчет износа 395"/>
      <sheetName val="Резерв на восстановление"/>
      <sheetName val="Согласовани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сравнит склад"/>
      <sheetName val="ст ар ад склад"/>
      <sheetName val="табл. 1.1.1"/>
      <sheetName val="табл. 1.3.1"/>
      <sheetName val="1.9. документы"/>
      <sheetName val="опис место"/>
      <sheetName val="опис ул"/>
      <sheetName val="опис зу"/>
      <sheetName val="сравнит (описание)"/>
      <sheetName val="проверка выб"/>
      <sheetName val="сравнит (2)"/>
      <sheetName val="срав конец"/>
      <sheetName val="Прибыль"/>
      <sheetName val="новое стр-во"/>
      <sheetName val="износ"/>
      <sheetName val="ЗУ ост-выд"/>
      <sheetName val="сравнит ЗУ (описание)"/>
      <sheetName val="сравнит ЗУ"/>
      <sheetName val="срав конец ЗУ"/>
      <sheetName val="затр конец"/>
      <sheetName val="ставка (описание)"/>
      <sheetName val="ставка расчет"/>
      <sheetName val="СК пр-во"/>
      <sheetName val="СК адм"/>
      <sheetName val="доход"/>
      <sheetName val="земля"/>
      <sheetName val="сгл"/>
      <sheetName val="сравн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87">
          <cell r="B187" t="str">
            <v>вниз (лучше)</v>
          </cell>
        </row>
        <row r="188">
          <cell r="B188" t="str">
            <v>-</v>
          </cell>
        </row>
        <row r="189">
          <cell r="B189" t="str">
            <v>вверх (хуже)</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Q286"/>
  <sheetViews>
    <sheetView workbookViewId="0">
      <pane ySplit="5" topLeftCell="A6" activePane="bottomLeft" state="frozen"/>
      <selection pane="bottomLeft" activeCell="S13" sqref="S13"/>
    </sheetView>
  </sheetViews>
  <sheetFormatPr defaultRowHeight="12.75"/>
  <cols>
    <col min="1" max="1" width="5.28515625" style="4" customWidth="1"/>
    <col min="2" max="2" width="14.140625" style="4" customWidth="1"/>
    <col min="3" max="3" width="12.7109375" style="4" customWidth="1"/>
    <col min="4" max="4" width="12.140625" style="4" customWidth="1"/>
    <col min="5" max="5" width="16.7109375" style="4" customWidth="1"/>
    <col min="6" max="6" width="23" style="4" customWidth="1"/>
    <col min="7" max="7" width="12" style="4" customWidth="1"/>
    <col min="8" max="8" width="11.140625" style="4" customWidth="1"/>
    <col min="9" max="9" width="12.28515625" style="4" customWidth="1"/>
    <col min="10" max="10" width="13.5703125" style="4" customWidth="1"/>
    <col min="11" max="11" width="21.85546875" style="4" customWidth="1"/>
    <col min="12" max="12" width="20.7109375" style="4" customWidth="1"/>
    <col min="13" max="13" width="18.5703125" style="4" customWidth="1"/>
    <col min="14" max="14" width="9.140625" style="6" customWidth="1"/>
    <col min="15" max="15" width="16.42578125" style="4" customWidth="1"/>
    <col min="16" max="16" width="12.85546875" style="4" customWidth="1"/>
    <col min="17" max="16384" width="9.140625" style="4"/>
  </cols>
  <sheetData>
    <row r="2" spans="1:16" ht="18.75">
      <c r="H2" s="5" t="s">
        <v>24</v>
      </c>
      <c r="I2" s="5"/>
      <c r="J2" s="5"/>
      <c r="K2" s="5"/>
      <c r="L2" s="5"/>
      <c r="M2" s="5"/>
    </row>
    <row r="3" spans="1:16" ht="18.75">
      <c r="K3" s="5" t="s">
        <v>0</v>
      </c>
    </row>
    <row r="5" spans="1:16" ht="76.5">
      <c r="A5" s="1" t="s">
        <v>1</v>
      </c>
      <c r="B5" s="1" t="s">
        <v>2</v>
      </c>
      <c r="C5" s="1" t="s">
        <v>3</v>
      </c>
      <c r="D5" s="1" t="s">
        <v>25</v>
      </c>
      <c r="E5" s="1" t="s">
        <v>4</v>
      </c>
      <c r="F5" s="1" t="s">
        <v>5</v>
      </c>
      <c r="G5" s="1" t="s">
        <v>6</v>
      </c>
      <c r="H5" s="2" t="s">
        <v>7</v>
      </c>
      <c r="I5" s="1" t="s">
        <v>8</v>
      </c>
      <c r="J5" s="1" t="s">
        <v>9</v>
      </c>
      <c r="K5" s="1" t="s">
        <v>10</v>
      </c>
      <c r="L5" s="1" t="s">
        <v>11</v>
      </c>
      <c r="M5" s="1" t="s">
        <v>12</v>
      </c>
      <c r="N5" s="1" t="s">
        <v>13</v>
      </c>
      <c r="O5" s="2" t="s">
        <v>14</v>
      </c>
      <c r="P5" s="2" t="s">
        <v>15</v>
      </c>
    </row>
    <row r="6" spans="1:16">
      <c r="A6" s="7">
        <v>1</v>
      </c>
      <c r="B6" s="4" t="s">
        <v>26</v>
      </c>
      <c r="C6" s="4" t="s">
        <v>20</v>
      </c>
      <c r="D6" s="4" t="s">
        <v>27</v>
      </c>
      <c r="E6" s="4" t="s">
        <v>28</v>
      </c>
      <c r="G6" s="4" t="s">
        <v>19</v>
      </c>
      <c r="H6" s="8">
        <v>3200</v>
      </c>
      <c r="I6" s="4" t="s">
        <v>29</v>
      </c>
      <c r="J6" s="4" t="s">
        <v>30</v>
      </c>
      <c r="K6" s="4" t="s">
        <v>31</v>
      </c>
      <c r="L6" s="4" t="s">
        <v>32</v>
      </c>
      <c r="M6" s="6"/>
      <c r="N6" s="39">
        <v>41970</v>
      </c>
      <c r="O6" s="10">
        <v>3000000</v>
      </c>
      <c r="P6" s="10">
        <f>O6/H6</f>
        <v>937.5</v>
      </c>
    </row>
    <row r="7" spans="1:16">
      <c r="A7" s="7">
        <v>2</v>
      </c>
      <c r="B7" s="4" t="s">
        <v>26</v>
      </c>
      <c r="C7" s="4" t="s">
        <v>34</v>
      </c>
      <c r="D7" s="4" t="s">
        <v>33</v>
      </c>
      <c r="E7" s="4" t="s">
        <v>35</v>
      </c>
      <c r="G7" s="4" t="s">
        <v>17</v>
      </c>
      <c r="H7" s="8">
        <v>4200</v>
      </c>
      <c r="I7" s="4" t="s">
        <v>36</v>
      </c>
      <c r="J7" s="4" t="s">
        <v>37</v>
      </c>
      <c r="K7" s="4" t="s">
        <v>38</v>
      </c>
      <c r="L7" s="4" t="s">
        <v>39</v>
      </c>
      <c r="M7" s="6"/>
      <c r="N7" s="39">
        <v>41970</v>
      </c>
      <c r="O7" s="10">
        <v>1500000</v>
      </c>
      <c r="P7" s="10">
        <f>O7/H7</f>
        <v>357.14285714285717</v>
      </c>
    </row>
    <row r="8" spans="1:16">
      <c r="A8" s="7">
        <v>3</v>
      </c>
      <c r="B8" s="4" t="s">
        <v>26</v>
      </c>
      <c r="C8" s="4" t="s">
        <v>20</v>
      </c>
      <c r="D8" s="4" t="s">
        <v>27</v>
      </c>
      <c r="E8" s="4" t="s">
        <v>28</v>
      </c>
      <c r="G8" s="4" t="s">
        <v>19</v>
      </c>
      <c r="H8" s="8">
        <v>40000</v>
      </c>
      <c r="I8" s="4" t="s">
        <v>29</v>
      </c>
      <c r="J8" s="4" t="s">
        <v>30</v>
      </c>
      <c r="K8" s="4" t="s">
        <v>31</v>
      </c>
      <c r="L8" s="4" t="s">
        <v>32</v>
      </c>
      <c r="M8" s="6"/>
      <c r="N8" s="39">
        <v>41970</v>
      </c>
      <c r="O8" s="10">
        <v>23000000</v>
      </c>
      <c r="P8" s="10">
        <f>O8/H8</f>
        <v>575</v>
      </c>
    </row>
    <row r="9" spans="1:16">
      <c r="A9" s="7">
        <v>4</v>
      </c>
      <c r="B9" s="4" t="s">
        <v>16</v>
      </c>
      <c r="C9" s="4" t="s">
        <v>40</v>
      </c>
      <c r="D9" s="4" t="s">
        <v>33</v>
      </c>
      <c r="E9" s="4" t="s">
        <v>41</v>
      </c>
      <c r="G9" s="4" t="s">
        <v>19</v>
      </c>
      <c r="H9" s="8">
        <v>2000</v>
      </c>
      <c r="I9" s="4" t="s">
        <v>42</v>
      </c>
      <c r="J9" s="4" t="s">
        <v>43</v>
      </c>
      <c r="K9" s="4" t="s">
        <v>44</v>
      </c>
      <c r="L9" s="11" t="s">
        <v>45</v>
      </c>
      <c r="M9" s="6"/>
      <c r="N9" s="39">
        <v>74842</v>
      </c>
      <c r="O9" s="10">
        <v>1600000</v>
      </c>
      <c r="P9" s="10">
        <f>O9/H9</f>
        <v>800</v>
      </c>
    </row>
    <row r="10" spans="1:16">
      <c r="A10" s="7">
        <v>5</v>
      </c>
      <c r="B10" s="4" t="s">
        <v>18</v>
      </c>
      <c r="C10" s="4" t="s">
        <v>46</v>
      </c>
      <c r="D10" s="4" t="s">
        <v>33</v>
      </c>
      <c r="E10" s="4" t="s">
        <v>47</v>
      </c>
      <c r="G10" s="4" t="s">
        <v>17</v>
      </c>
      <c r="H10" s="8">
        <v>1800</v>
      </c>
      <c r="I10" s="4" t="s">
        <v>17</v>
      </c>
      <c r="J10" s="4" t="s">
        <v>48</v>
      </c>
      <c r="K10" s="4" t="s">
        <v>49</v>
      </c>
      <c r="L10" s="4" t="s">
        <v>50</v>
      </c>
      <c r="M10" s="6"/>
      <c r="N10" s="39">
        <v>41969</v>
      </c>
      <c r="O10" s="10">
        <v>4100000</v>
      </c>
      <c r="P10" s="10">
        <f>O10/H10</f>
        <v>2277.7777777777778</v>
      </c>
    </row>
    <row r="11" spans="1:16">
      <c r="A11" s="7">
        <v>6</v>
      </c>
      <c r="B11" s="4" t="s">
        <v>16</v>
      </c>
      <c r="C11" s="4" t="s">
        <v>54</v>
      </c>
      <c r="D11" s="4" t="s">
        <v>33</v>
      </c>
      <c r="E11" s="4" t="s">
        <v>51</v>
      </c>
      <c r="G11" s="4" t="s">
        <v>17</v>
      </c>
      <c r="H11" s="8">
        <v>1200</v>
      </c>
      <c r="I11" s="4" t="s">
        <v>17</v>
      </c>
      <c r="J11" s="4" t="s">
        <v>52</v>
      </c>
      <c r="K11" s="4" t="s">
        <v>53</v>
      </c>
      <c r="L11" s="4" t="s">
        <v>55</v>
      </c>
      <c r="M11" s="6"/>
      <c r="N11" s="39">
        <v>41969</v>
      </c>
      <c r="O11" s="10">
        <v>2100000</v>
      </c>
      <c r="P11" s="10">
        <f>O11/H11</f>
        <v>1750</v>
      </c>
    </row>
    <row r="12" spans="1:16">
      <c r="A12" s="7">
        <v>7</v>
      </c>
      <c r="B12" s="4" t="s">
        <v>16</v>
      </c>
      <c r="C12" s="4" t="s">
        <v>56</v>
      </c>
      <c r="D12" s="4" t="s">
        <v>33</v>
      </c>
      <c r="E12" s="4" t="s">
        <v>57</v>
      </c>
      <c r="G12" s="4" t="s">
        <v>19</v>
      </c>
      <c r="H12" s="8">
        <v>1200</v>
      </c>
      <c r="I12" s="4" t="s">
        <v>17</v>
      </c>
      <c r="J12" s="4" t="s">
        <v>52</v>
      </c>
      <c r="K12" s="4" t="s">
        <v>58</v>
      </c>
      <c r="L12" s="4" t="s">
        <v>59</v>
      </c>
      <c r="M12" s="6"/>
      <c r="N12" s="39">
        <v>41970</v>
      </c>
      <c r="O12" s="10">
        <v>1690000</v>
      </c>
      <c r="P12" s="10">
        <f>O12/H12</f>
        <v>1408.3333333333333</v>
      </c>
    </row>
    <row r="13" spans="1:16">
      <c r="A13" s="7">
        <v>8</v>
      </c>
      <c r="B13" s="4" t="s">
        <v>16</v>
      </c>
      <c r="C13" s="4" t="s">
        <v>60</v>
      </c>
      <c r="D13" s="4" t="s">
        <v>33</v>
      </c>
      <c r="E13" s="4" t="s">
        <v>61</v>
      </c>
      <c r="G13" s="4" t="s">
        <v>17</v>
      </c>
      <c r="H13" s="8">
        <v>1000</v>
      </c>
      <c r="I13" s="4" t="s">
        <v>62</v>
      </c>
      <c r="J13" s="4" t="s">
        <v>17</v>
      </c>
      <c r="K13" s="4" t="s">
        <v>63</v>
      </c>
      <c r="L13" s="4" t="s">
        <v>64</v>
      </c>
      <c r="M13" s="6"/>
      <c r="N13" s="39">
        <v>41970</v>
      </c>
      <c r="O13" s="10">
        <v>4000000</v>
      </c>
      <c r="P13" s="10">
        <f>O13/H13</f>
        <v>4000</v>
      </c>
    </row>
    <row r="14" spans="1:16">
      <c r="A14" s="7">
        <v>9</v>
      </c>
      <c r="B14" s="4" t="s">
        <v>16</v>
      </c>
      <c r="C14" s="4" t="s">
        <v>65</v>
      </c>
      <c r="D14" s="3" t="s">
        <v>27</v>
      </c>
      <c r="E14" s="4" t="s">
        <v>66</v>
      </c>
      <c r="G14" s="4" t="s">
        <v>22</v>
      </c>
      <c r="H14" s="8">
        <v>1000</v>
      </c>
      <c r="I14" s="4" t="s">
        <v>17</v>
      </c>
      <c r="J14" s="4" t="s">
        <v>21</v>
      </c>
      <c r="K14" s="4" t="s">
        <v>67</v>
      </c>
      <c r="L14" s="4" t="s">
        <v>68</v>
      </c>
      <c r="M14" s="6"/>
      <c r="N14" s="39">
        <v>41969</v>
      </c>
      <c r="O14" s="10">
        <v>800000</v>
      </c>
      <c r="P14" s="10">
        <f>O14/H14</f>
        <v>800</v>
      </c>
    </row>
    <row r="15" spans="1:16">
      <c r="A15" s="7">
        <v>10</v>
      </c>
      <c r="B15" s="4" t="s">
        <v>16</v>
      </c>
      <c r="C15" s="4" t="s">
        <v>69</v>
      </c>
      <c r="D15" s="4" t="s">
        <v>33</v>
      </c>
      <c r="E15" s="4" t="s">
        <v>70</v>
      </c>
      <c r="G15" s="4" t="s">
        <v>22</v>
      </c>
      <c r="H15" s="8">
        <v>3800</v>
      </c>
      <c r="I15" s="4" t="s">
        <v>17</v>
      </c>
      <c r="J15" s="4" t="s">
        <v>52</v>
      </c>
      <c r="K15" s="4" t="s">
        <v>71</v>
      </c>
      <c r="L15" s="4" t="s">
        <v>72</v>
      </c>
      <c r="M15" s="6"/>
      <c r="N15" s="39">
        <v>41962</v>
      </c>
      <c r="O15" s="10">
        <v>13000000</v>
      </c>
      <c r="P15" s="10">
        <f>O15/H15</f>
        <v>3421.0526315789475</v>
      </c>
    </row>
    <row r="16" spans="1:16">
      <c r="A16" s="7">
        <v>11</v>
      </c>
      <c r="B16" s="4" t="s">
        <v>16</v>
      </c>
      <c r="C16" s="4" t="s">
        <v>73</v>
      </c>
      <c r="D16" s="3" t="s">
        <v>74</v>
      </c>
      <c r="E16" s="4" t="s">
        <v>75</v>
      </c>
      <c r="G16" s="4" t="s">
        <v>19</v>
      </c>
      <c r="H16" s="8">
        <f>20*10000</f>
        <v>200000</v>
      </c>
      <c r="I16" s="4" t="s">
        <v>17</v>
      </c>
      <c r="J16" s="4" t="s">
        <v>76</v>
      </c>
      <c r="K16" s="4" t="s">
        <v>77</v>
      </c>
      <c r="L16" s="4" t="s">
        <v>78</v>
      </c>
      <c r="M16" s="6"/>
      <c r="N16" s="39">
        <v>41960</v>
      </c>
      <c r="O16" s="10">
        <v>13000000</v>
      </c>
      <c r="P16" s="10">
        <f>O16/H16</f>
        <v>65</v>
      </c>
    </row>
    <row r="17" spans="1:16">
      <c r="A17" s="7">
        <v>12</v>
      </c>
      <c r="B17" s="4" t="s">
        <v>16</v>
      </c>
      <c r="C17" s="4" t="s">
        <v>79</v>
      </c>
      <c r="D17" s="4" t="s">
        <v>33</v>
      </c>
      <c r="E17" s="4" t="s">
        <v>80</v>
      </c>
      <c r="G17" s="4" t="s">
        <v>19</v>
      </c>
      <c r="H17" s="8">
        <v>2600</v>
      </c>
      <c r="I17" s="4" t="s">
        <v>82</v>
      </c>
      <c r="J17" s="4" t="s">
        <v>52</v>
      </c>
      <c r="K17" s="11" t="s">
        <v>81</v>
      </c>
      <c r="L17" s="4" t="s">
        <v>78</v>
      </c>
      <c r="N17" s="39">
        <v>41942</v>
      </c>
      <c r="O17" s="10">
        <v>8500000</v>
      </c>
      <c r="P17" s="10">
        <f>O17/H17</f>
        <v>3269.2307692307691</v>
      </c>
    </row>
    <row r="18" spans="1:16">
      <c r="A18" s="7">
        <v>13</v>
      </c>
      <c r="B18" s="4" t="s">
        <v>16</v>
      </c>
      <c r="C18" s="4" t="s">
        <v>83</v>
      </c>
      <c r="D18" s="4" t="s">
        <v>33</v>
      </c>
      <c r="E18" s="4" t="s">
        <v>84</v>
      </c>
      <c r="G18" s="4" t="s">
        <v>19</v>
      </c>
      <c r="H18" s="8">
        <v>10000</v>
      </c>
      <c r="I18" s="4" t="s">
        <v>17</v>
      </c>
      <c r="J18" s="4" t="s">
        <v>17</v>
      </c>
      <c r="K18" s="4" t="s">
        <v>85</v>
      </c>
      <c r="L18" s="4" t="s">
        <v>86</v>
      </c>
      <c r="N18" s="39">
        <v>41968</v>
      </c>
      <c r="O18" s="10">
        <v>3000000</v>
      </c>
      <c r="P18" s="10">
        <f>O18/H18</f>
        <v>300</v>
      </c>
    </row>
    <row r="19" spans="1:16">
      <c r="A19" s="7">
        <v>14</v>
      </c>
      <c r="B19" s="4" t="s">
        <v>16</v>
      </c>
      <c r="C19" s="4" t="s">
        <v>87</v>
      </c>
      <c r="D19" s="3" t="s">
        <v>74</v>
      </c>
      <c r="E19" s="4" t="s">
        <v>88</v>
      </c>
      <c r="G19" s="4" t="s">
        <v>19</v>
      </c>
      <c r="H19" s="8">
        <v>10000</v>
      </c>
      <c r="I19" s="4" t="s">
        <v>89</v>
      </c>
      <c r="J19" s="4" t="s">
        <v>17</v>
      </c>
      <c r="K19" s="4" t="s">
        <v>90</v>
      </c>
      <c r="L19" s="4" t="s">
        <v>91</v>
      </c>
      <c r="N19" s="39">
        <v>41953</v>
      </c>
      <c r="O19" s="10">
        <v>1200000</v>
      </c>
      <c r="P19" s="10">
        <f>O19/H19</f>
        <v>120</v>
      </c>
    </row>
    <row r="20" spans="1:16">
      <c r="A20" s="7">
        <v>15</v>
      </c>
      <c r="B20" s="4" t="s">
        <v>23</v>
      </c>
      <c r="C20" s="4" t="s">
        <v>92</v>
      </c>
      <c r="D20" s="3" t="s">
        <v>74</v>
      </c>
      <c r="E20" s="4" t="s">
        <v>93</v>
      </c>
      <c r="G20" s="4" t="s">
        <v>19</v>
      </c>
      <c r="H20" s="8">
        <v>10000</v>
      </c>
      <c r="I20" s="4" t="s">
        <v>17</v>
      </c>
      <c r="J20" s="4" t="s">
        <v>96</v>
      </c>
      <c r="K20" s="11" t="s">
        <v>94</v>
      </c>
      <c r="L20" s="4" t="s">
        <v>95</v>
      </c>
      <c r="N20" s="39">
        <v>41954</v>
      </c>
      <c r="O20" s="10">
        <v>500000</v>
      </c>
      <c r="P20" s="10">
        <f>O20/H20</f>
        <v>50</v>
      </c>
    </row>
    <row r="21" spans="1:16">
      <c r="A21" s="7">
        <v>16</v>
      </c>
      <c r="B21" s="4" t="s">
        <v>23</v>
      </c>
      <c r="C21" s="4" t="s">
        <v>97</v>
      </c>
      <c r="D21" s="4" t="s">
        <v>33</v>
      </c>
      <c r="E21" s="4" t="s">
        <v>99</v>
      </c>
      <c r="G21" s="4" t="s">
        <v>17</v>
      </c>
      <c r="H21" s="8">
        <v>8700</v>
      </c>
      <c r="I21" s="4" t="s">
        <v>17</v>
      </c>
      <c r="J21" s="4" t="s">
        <v>17</v>
      </c>
      <c r="K21" s="4" t="s">
        <v>98</v>
      </c>
      <c r="L21" s="4" t="s">
        <v>100</v>
      </c>
      <c r="N21" s="39">
        <v>41943</v>
      </c>
      <c r="O21" s="10">
        <v>1800000</v>
      </c>
      <c r="P21" s="10">
        <f>O21/H21</f>
        <v>206.89655172413794</v>
      </c>
    </row>
    <row r="22" spans="1:16">
      <c r="A22" s="7">
        <v>17</v>
      </c>
      <c r="B22" s="4" t="s">
        <v>16</v>
      </c>
      <c r="C22" s="4" t="s">
        <v>101</v>
      </c>
      <c r="D22" s="4" t="s">
        <v>33</v>
      </c>
      <c r="E22" s="4" t="s">
        <v>102</v>
      </c>
      <c r="G22" s="4" t="s">
        <v>17</v>
      </c>
      <c r="H22" s="8">
        <v>13000</v>
      </c>
      <c r="I22" s="4" t="s">
        <v>17</v>
      </c>
      <c r="J22" s="4" t="s">
        <v>52</v>
      </c>
      <c r="K22" s="11" t="s">
        <v>103</v>
      </c>
      <c r="L22" s="4" t="s">
        <v>78</v>
      </c>
      <c r="N22" s="39">
        <v>41942</v>
      </c>
      <c r="O22" s="10">
        <v>4500000</v>
      </c>
      <c r="P22" s="10">
        <f>O22/H22</f>
        <v>346.15384615384613</v>
      </c>
    </row>
    <row r="23" spans="1:16">
      <c r="A23" s="7">
        <v>18</v>
      </c>
      <c r="B23" s="4" t="s">
        <v>16</v>
      </c>
      <c r="C23" s="4" t="s">
        <v>56</v>
      </c>
      <c r="D23" s="4" t="s">
        <v>33</v>
      </c>
      <c r="E23" s="4" t="s">
        <v>104</v>
      </c>
      <c r="G23" s="4" t="s">
        <v>19</v>
      </c>
      <c r="H23" s="8">
        <v>5000</v>
      </c>
      <c r="I23" s="4" t="s">
        <v>105</v>
      </c>
      <c r="J23" s="4" t="s">
        <v>52</v>
      </c>
      <c r="K23" s="4" t="s">
        <v>106</v>
      </c>
      <c r="L23" s="4" t="s">
        <v>107</v>
      </c>
      <c r="N23" s="39">
        <v>41955</v>
      </c>
      <c r="O23" s="10">
        <v>10000000</v>
      </c>
      <c r="P23" s="10">
        <f>O23/H23</f>
        <v>2000</v>
      </c>
    </row>
    <row r="24" spans="1:16">
      <c r="A24" s="7">
        <v>19</v>
      </c>
      <c r="B24" s="4" t="s">
        <v>16</v>
      </c>
      <c r="C24" s="4" t="s">
        <v>40</v>
      </c>
      <c r="D24" s="4" t="s">
        <v>33</v>
      </c>
      <c r="E24" s="4" t="s">
        <v>51</v>
      </c>
      <c r="G24" s="4" t="s">
        <v>19</v>
      </c>
      <c r="H24" s="8">
        <v>5000</v>
      </c>
      <c r="I24" s="4" t="s">
        <v>111</v>
      </c>
      <c r="J24" s="4" t="s">
        <v>110</v>
      </c>
      <c r="K24" s="4" t="s">
        <v>108</v>
      </c>
      <c r="L24" s="4" t="s">
        <v>109</v>
      </c>
      <c r="N24" s="39">
        <v>41943</v>
      </c>
      <c r="O24" s="10">
        <v>1750000</v>
      </c>
      <c r="P24" s="10">
        <f>O24/H24</f>
        <v>350</v>
      </c>
    </row>
    <row r="25" spans="1:16">
      <c r="A25" s="7">
        <v>20</v>
      </c>
      <c r="B25" s="4" t="s">
        <v>16</v>
      </c>
      <c r="C25" s="4" t="s">
        <v>112</v>
      </c>
      <c r="D25" s="4" t="s">
        <v>33</v>
      </c>
      <c r="E25" s="4" t="s">
        <v>113</v>
      </c>
      <c r="G25" s="4" t="s">
        <v>19</v>
      </c>
      <c r="H25" s="8">
        <v>4900</v>
      </c>
      <c r="I25" s="4" t="s">
        <v>114</v>
      </c>
      <c r="J25" s="4" t="s">
        <v>52</v>
      </c>
      <c r="K25" s="4" t="s">
        <v>115</v>
      </c>
      <c r="L25" s="4" t="s">
        <v>116</v>
      </c>
      <c r="N25" s="39">
        <v>41967</v>
      </c>
      <c r="O25" s="10">
        <v>4500000</v>
      </c>
      <c r="P25" s="10">
        <f>O25/H25</f>
        <v>918.36734693877554</v>
      </c>
    </row>
    <row r="26" spans="1:16">
      <c r="A26" s="7">
        <v>21</v>
      </c>
      <c r="B26" s="4" t="s">
        <v>16</v>
      </c>
      <c r="C26" s="4" t="s">
        <v>117</v>
      </c>
      <c r="D26" s="4" t="s">
        <v>33</v>
      </c>
      <c r="E26" s="4" t="s">
        <v>119</v>
      </c>
      <c r="G26" s="4" t="s">
        <v>19</v>
      </c>
      <c r="H26" s="8">
        <v>2250</v>
      </c>
      <c r="I26" s="4" t="s">
        <v>120</v>
      </c>
      <c r="J26" s="4" t="s">
        <v>121</v>
      </c>
      <c r="K26" s="11" t="s">
        <v>118</v>
      </c>
      <c r="L26" s="4" t="s">
        <v>122</v>
      </c>
      <c r="N26" s="39">
        <v>41969</v>
      </c>
      <c r="O26" s="10">
        <v>21500000</v>
      </c>
      <c r="P26" s="10">
        <f>O26/H26</f>
        <v>9555.5555555555547</v>
      </c>
    </row>
    <row r="27" spans="1:16">
      <c r="A27" s="7">
        <v>22</v>
      </c>
      <c r="B27" s="4" t="s">
        <v>16</v>
      </c>
      <c r="C27" s="4" t="s">
        <v>123</v>
      </c>
      <c r="D27" s="4" t="s">
        <v>27</v>
      </c>
      <c r="E27" s="4" t="s">
        <v>124</v>
      </c>
      <c r="G27" s="4" t="s">
        <v>19</v>
      </c>
      <c r="H27" s="8">
        <v>7000</v>
      </c>
      <c r="I27" s="4" t="s">
        <v>125</v>
      </c>
      <c r="J27" s="4" t="s">
        <v>126</v>
      </c>
      <c r="K27" s="4" t="s">
        <v>127</v>
      </c>
      <c r="L27" s="11" t="s">
        <v>128</v>
      </c>
      <c r="N27" s="39">
        <v>41950</v>
      </c>
      <c r="O27" s="10">
        <v>2600000</v>
      </c>
      <c r="P27" s="10">
        <f>O27/H27</f>
        <v>371.42857142857144</v>
      </c>
    </row>
    <row r="28" spans="1:16">
      <c r="A28" s="7">
        <v>23</v>
      </c>
      <c r="B28" s="4" t="s">
        <v>16</v>
      </c>
      <c r="C28" s="4" t="s">
        <v>123</v>
      </c>
      <c r="D28" s="4" t="s">
        <v>27</v>
      </c>
      <c r="E28" s="4" t="s">
        <v>124</v>
      </c>
      <c r="G28" s="4" t="s">
        <v>19</v>
      </c>
      <c r="H28" s="8">
        <v>500</v>
      </c>
      <c r="I28" s="4" t="s">
        <v>129</v>
      </c>
      <c r="J28" s="4" t="s">
        <v>126</v>
      </c>
      <c r="K28" s="4" t="s">
        <v>130</v>
      </c>
      <c r="L28" s="4" t="s">
        <v>133</v>
      </c>
      <c r="N28" s="39">
        <v>41960</v>
      </c>
      <c r="O28" s="10">
        <v>450000</v>
      </c>
      <c r="P28" s="10">
        <f>O28/H28</f>
        <v>900</v>
      </c>
    </row>
    <row r="29" spans="1:16">
      <c r="A29" s="7">
        <v>24</v>
      </c>
      <c r="B29" s="4" t="s">
        <v>16</v>
      </c>
      <c r="C29" s="4" t="s">
        <v>123</v>
      </c>
      <c r="D29" s="4" t="s">
        <v>27</v>
      </c>
      <c r="E29" s="4" t="s">
        <v>124</v>
      </c>
      <c r="G29" s="4" t="s">
        <v>19</v>
      </c>
      <c r="H29" s="8">
        <v>900</v>
      </c>
      <c r="I29" s="4" t="s">
        <v>129</v>
      </c>
      <c r="J29" s="4" t="s">
        <v>126</v>
      </c>
      <c r="K29" s="4" t="s">
        <v>131</v>
      </c>
      <c r="L29" s="4" t="s">
        <v>132</v>
      </c>
      <c r="N29" s="39">
        <v>41960</v>
      </c>
      <c r="O29" s="10">
        <v>900000</v>
      </c>
      <c r="P29" s="10">
        <f>O29/H29</f>
        <v>1000</v>
      </c>
    </row>
    <row r="30" spans="1:16">
      <c r="A30" s="7">
        <v>25</v>
      </c>
      <c r="B30" s="4" t="s">
        <v>16</v>
      </c>
      <c r="C30" s="4" t="s">
        <v>123</v>
      </c>
      <c r="D30" s="4" t="s">
        <v>27</v>
      </c>
      <c r="E30" s="4" t="s">
        <v>124</v>
      </c>
      <c r="G30" s="4" t="s">
        <v>19</v>
      </c>
      <c r="H30" s="8">
        <v>2000</v>
      </c>
      <c r="I30" s="4" t="s">
        <v>129</v>
      </c>
      <c r="J30" s="4" t="s">
        <v>126</v>
      </c>
      <c r="K30" s="4" t="s">
        <v>134</v>
      </c>
      <c r="L30" s="4" t="s">
        <v>91</v>
      </c>
      <c r="N30" s="39">
        <v>41953</v>
      </c>
      <c r="O30" s="10">
        <v>600000</v>
      </c>
      <c r="P30" s="10">
        <f>O30/H30</f>
        <v>300</v>
      </c>
    </row>
    <row r="31" spans="1:16">
      <c r="A31" s="7">
        <v>26</v>
      </c>
      <c r="B31" s="4" t="s">
        <v>16</v>
      </c>
      <c r="C31" s="4" t="s">
        <v>135</v>
      </c>
      <c r="D31" s="4" t="s">
        <v>27</v>
      </c>
      <c r="E31" s="4" t="s">
        <v>170</v>
      </c>
      <c r="G31" s="4" t="s">
        <v>19</v>
      </c>
      <c r="H31" s="8">
        <v>5000</v>
      </c>
      <c r="I31" s="4" t="s">
        <v>137</v>
      </c>
      <c r="J31" s="4" t="s">
        <v>136</v>
      </c>
      <c r="K31" s="4" t="s">
        <v>138</v>
      </c>
      <c r="L31" s="4" t="s">
        <v>139</v>
      </c>
      <c r="N31" s="39">
        <v>41968</v>
      </c>
      <c r="O31" s="10">
        <v>2250000</v>
      </c>
      <c r="P31" s="10">
        <f>O31/H31</f>
        <v>450</v>
      </c>
    </row>
    <row r="32" spans="1:16">
      <c r="A32" s="7">
        <v>27</v>
      </c>
      <c r="B32" s="4" t="s">
        <v>16</v>
      </c>
      <c r="C32" s="4" t="s">
        <v>135</v>
      </c>
      <c r="D32" s="4" t="s">
        <v>27</v>
      </c>
      <c r="E32" s="4" t="s">
        <v>170</v>
      </c>
      <c r="G32" s="4" t="s">
        <v>19</v>
      </c>
      <c r="H32" s="8">
        <v>15000</v>
      </c>
      <c r="I32" s="4" t="s">
        <v>140</v>
      </c>
      <c r="J32" s="4" t="s">
        <v>136</v>
      </c>
      <c r="K32" s="4" t="s">
        <v>141</v>
      </c>
      <c r="L32" s="4" t="s">
        <v>139</v>
      </c>
      <c r="N32" s="39">
        <v>41968</v>
      </c>
      <c r="O32" s="10">
        <v>6750000</v>
      </c>
      <c r="P32" s="10">
        <f>O32/H32</f>
        <v>450</v>
      </c>
    </row>
    <row r="33" spans="1:16">
      <c r="A33" s="7">
        <v>28</v>
      </c>
      <c r="B33" s="4" t="s">
        <v>16</v>
      </c>
      <c r="C33" s="4" t="s">
        <v>143</v>
      </c>
      <c r="D33" s="4" t="s">
        <v>27</v>
      </c>
      <c r="E33" s="4" t="s">
        <v>142</v>
      </c>
      <c r="G33" s="4" t="s">
        <v>17</v>
      </c>
      <c r="H33" s="8">
        <v>140000</v>
      </c>
      <c r="I33" s="4" t="s">
        <v>17</v>
      </c>
      <c r="J33" s="4" t="s">
        <v>48</v>
      </c>
      <c r="K33" s="4" t="s">
        <v>144</v>
      </c>
      <c r="L33" s="4" t="s">
        <v>145</v>
      </c>
      <c r="N33" s="39">
        <v>41971</v>
      </c>
      <c r="O33" s="10">
        <v>84000000</v>
      </c>
      <c r="P33" s="10">
        <f>O33/H33</f>
        <v>600</v>
      </c>
    </row>
    <row r="34" spans="1:16">
      <c r="A34" s="7">
        <v>29</v>
      </c>
      <c r="B34" s="4" t="s">
        <v>147</v>
      </c>
      <c r="C34" s="4" t="s">
        <v>148</v>
      </c>
      <c r="D34" s="4" t="s">
        <v>74</v>
      </c>
      <c r="E34" s="4" t="s">
        <v>149</v>
      </c>
      <c r="G34" s="4" t="s">
        <v>19</v>
      </c>
      <c r="H34" s="8">
        <f>1678.5*10000</f>
        <v>16785000</v>
      </c>
      <c r="I34" s="4" t="s">
        <v>17</v>
      </c>
      <c r="J34" s="4" t="s">
        <v>48</v>
      </c>
      <c r="K34" s="4" t="s">
        <v>146</v>
      </c>
      <c r="L34" s="4" t="s">
        <v>150</v>
      </c>
      <c r="N34" s="39">
        <v>41970</v>
      </c>
      <c r="O34" s="10">
        <v>6550000</v>
      </c>
      <c r="P34" s="10">
        <f>O34/H34</f>
        <v>0.39022937146261544</v>
      </c>
    </row>
    <row r="35" spans="1:16">
      <c r="A35" s="7">
        <v>30</v>
      </c>
      <c r="B35" s="4" t="s">
        <v>151</v>
      </c>
      <c r="C35" s="4" t="s">
        <v>152</v>
      </c>
      <c r="D35" s="4" t="s">
        <v>74</v>
      </c>
      <c r="E35" s="4" t="s">
        <v>153</v>
      </c>
      <c r="G35" s="4" t="s">
        <v>19</v>
      </c>
      <c r="H35" s="8">
        <v>6360000</v>
      </c>
      <c r="I35" s="4" t="s">
        <v>154</v>
      </c>
      <c r="J35" s="4" t="s">
        <v>155</v>
      </c>
      <c r="K35" s="4" t="s">
        <v>156</v>
      </c>
      <c r="L35" s="4" t="s">
        <v>157</v>
      </c>
      <c r="N35" s="39">
        <v>41941</v>
      </c>
      <c r="O35" s="10">
        <v>4000000</v>
      </c>
      <c r="P35" s="10">
        <f>O35/H35</f>
        <v>0.62893081761006286</v>
      </c>
    </row>
    <row r="36" spans="1:16">
      <c r="A36" s="7">
        <v>31</v>
      </c>
      <c r="B36" s="4" t="s">
        <v>158</v>
      </c>
      <c r="C36" s="4" t="s">
        <v>159</v>
      </c>
      <c r="D36" s="4" t="s">
        <v>74</v>
      </c>
      <c r="E36" s="4" t="s">
        <v>160</v>
      </c>
      <c r="G36" s="4" t="s">
        <v>19</v>
      </c>
      <c r="H36" s="8">
        <f>160*10000</f>
        <v>1600000</v>
      </c>
      <c r="I36" s="4" t="s">
        <v>161</v>
      </c>
      <c r="J36" s="4" t="s">
        <v>162</v>
      </c>
      <c r="K36" s="4" t="s">
        <v>164</v>
      </c>
      <c r="L36" s="4" t="s">
        <v>91</v>
      </c>
      <c r="N36" s="39">
        <v>41950</v>
      </c>
      <c r="O36" s="10">
        <v>8500000</v>
      </c>
      <c r="P36" s="10">
        <f>O36/H36</f>
        <v>5.3125</v>
      </c>
    </row>
    <row r="37" spans="1:16">
      <c r="A37" s="7">
        <v>32</v>
      </c>
      <c r="B37" s="4" t="s">
        <v>16</v>
      </c>
      <c r="C37" s="4" t="s">
        <v>165</v>
      </c>
      <c r="D37" s="4" t="s">
        <v>27</v>
      </c>
      <c r="E37" s="4" t="s">
        <v>166</v>
      </c>
      <c r="G37" s="4" t="s">
        <v>19</v>
      </c>
      <c r="H37" s="8">
        <f>1.4*10000</f>
        <v>14000</v>
      </c>
      <c r="I37" s="4" t="s">
        <v>17</v>
      </c>
      <c r="J37" s="4" t="s">
        <v>17</v>
      </c>
      <c r="K37" s="4" t="s">
        <v>163</v>
      </c>
      <c r="L37" s="4" t="s">
        <v>167</v>
      </c>
      <c r="N37" s="39">
        <v>41970</v>
      </c>
      <c r="O37" s="10">
        <v>9500000</v>
      </c>
      <c r="P37" s="10">
        <f>O37/H37</f>
        <v>678.57142857142856</v>
      </c>
    </row>
    <row r="38" spans="1:16">
      <c r="A38" s="7">
        <v>33</v>
      </c>
      <c r="B38" s="4" t="s">
        <v>16</v>
      </c>
      <c r="C38" s="4" t="s">
        <v>168</v>
      </c>
      <c r="D38" s="4" t="s">
        <v>27</v>
      </c>
      <c r="E38" s="4" t="s">
        <v>169</v>
      </c>
      <c r="G38" s="4" t="s">
        <v>19</v>
      </c>
      <c r="H38" s="8">
        <v>1010000</v>
      </c>
      <c r="I38" s="4" t="s">
        <v>171</v>
      </c>
      <c r="J38" s="4" t="s">
        <v>172</v>
      </c>
      <c r="K38" s="4" t="s">
        <v>173</v>
      </c>
      <c r="L38" s="4" t="s">
        <v>174</v>
      </c>
      <c r="N38" s="39">
        <v>41970</v>
      </c>
      <c r="O38" s="10">
        <v>150000000</v>
      </c>
      <c r="P38" s="10">
        <f>O38/H38</f>
        <v>148.51485148514851</v>
      </c>
    </row>
    <row r="39" spans="1:16">
      <c r="A39" s="7">
        <v>34</v>
      </c>
      <c r="B39" s="4" t="s">
        <v>175</v>
      </c>
      <c r="C39" s="4" t="s">
        <v>177</v>
      </c>
      <c r="D39" s="4" t="s">
        <v>74</v>
      </c>
      <c r="E39" s="4" t="s">
        <v>88</v>
      </c>
      <c r="G39" s="4" t="s">
        <v>19</v>
      </c>
      <c r="H39" s="8">
        <v>740000</v>
      </c>
      <c r="I39" s="4" t="s">
        <v>17</v>
      </c>
      <c r="J39" s="4" t="s">
        <v>52</v>
      </c>
      <c r="K39" s="4" t="s">
        <v>176</v>
      </c>
      <c r="L39" s="4" t="s">
        <v>178</v>
      </c>
      <c r="N39" s="39">
        <v>41956</v>
      </c>
      <c r="O39" s="10">
        <v>35000000</v>
      </c>
      <c r="P39" s="10">
        <f>O39/H39</f>
        <v>47.297297297297298</v>
      </c>
    </row>
    <row r="40" spans="1:16">
      <c r="A40" s="7">
        <v>35</v>
      </c>
      <c r="B40" s="4" t="s">
        <v>23</v>
      </c>
      <c r="C40" s="4" t="s">
        <v>179</v>
      </c>
      <c r="D40" s="4" t="s">
        <v>74</v>
      </c>
      <c r="E40" s="4" t="s">
        <v>153</v>
      </c>
      <c r="G40" s="4" t="s">
        <v>19</v>
      </c>
      <c r="H40" s="8">
        <v>270000</v>
      </c>
      <c r="I40" s="4" t="s">
        <v>17</v>
      </c>
      <c r="J40" s="4" t="s">
        <v>180</v>
      </c>
      <c r="K40" s="4" t="s">
        <v>181</v>
      </c>
      <c r="L40" s="4" t="s">
        <v>182</v>
      </c>
      <c r="N40" s="39">
        <v>41970</v>
      </c>
      <c r="O40" s="10">
        <v>4970000</v>
      </c>
      <c r="P40" s="10">
        <f>O40/H40</f>
        <v>18.407407407407408</v>
      </c>
    </row>
    <row r="41" spans="1:16">
      <c r="A41" s="7">
        <v>36</v>
      </c>
      <c r="B41" s="4" t="s">
        <v>16</v>
      </c>
      <c r="C41" s="4" t="s">
        <v>183</v>
      </c>
      <c r="D41" s="4" t="s">
        <v>33</v>
      </c>
      <c r="E41" s="4" t="s">
        <v>184</v>
      </c>
      <c r="G41" s="4" t="s">
        <v>19</v>
      </c>
      <c r="H41" s="8">
        <v>233000</v>
      </c>
      <c r="I41" s="4" t="s">
        <v>17</v>
      </c>
      <c r="J41" s="4" t="s">
        <v>48</v>
      </c>
      <c r="K41" s="4" t="s">
        <v>185</v>
      </c>
      <c r="L41" s="4" t="s">
        <v>186</v>
      </c>
      <c r="N41" s="39">
        <v>41970</v>
      </c>
      <c r="O41" s="10">
        <v>93200000</v>
      </c>
      <c r="P41" s="10">
        <f>O41/H41</f>
        <v>400</v>
      </c>
    </row>
    <row r="42" spans="1:16">
      <c r="A42" s="7">
        <v>37</v>
      </c>
      <c r="B42" s="4" t="s">
        <v>16</v>
      </c>
      <c r="C42" s="4" t="s">
        <v>187</v>
      </c>
      <c r="D42" s="4" t="s">
        <v>27</v>
      </c>
      <c r="E42" s="4" t="s">
        <v>188</v>
      </c>
      <c r="G42" s="4" t="s">
        <v>22</v>
      </c>
      <c r="H42" s="8">
        <v>228900</v>
      </c>
      <c r="I42" s="4" t="s">
        <v>189</v>
      </c>
      <c r="J42" s="4" t="s">
        <v>190</v>
      </c>
      <c r="K42" s="11" t="s">
        <v>191</v>
      </c>
      <c r="L42" s="4" t="s">
        <v>192</v>
      </c>
      <c r="N42" s="39">
        <v>41952</v>
      </c>
      <c r="O42" s="10">
        <v>46000000</v>
      </c>
      <c r="P42" s="10">
        <f>O42/H42</f>
        <v>200.96111839231105</v>
      </c>
    </row>
    <row r="43" spans="1:16">
      <c r="A43" s="7">
        <v>38</v>
      </c>
      <c r="B43" s="4" t="s">
        <v>16</v>
      </c>
      <c r="C43" s="4" t="s">
        <v>193</v>
      </c>
      <c r="D43" s="4" t="s">
        <v>74</v>
      </c>
      <c r="E43" s="4" t="s">
        <v>153</v>
      </c>
      <c r="G43" s="4" t="s">
        <v>17</v>
      </c>
      <c r="H43" s="8">
        <v>220000</v>
      </c>
      <c r="I43" s="4" t="s">
        <v>17</v>
      </c>
      <c r="J43" s="4" t="s">
        <v>17</v>
      </c>
      <c r="K43" s="4" t="s">
        <v>194</v>
      </c>
      <c r="L43" s="4" t="s">
        <v>195</v>
      </c>
      <c r="N43" s="39">
        <v>41969</v>
      </c>
      <c r="O43" s="10">
        <v>9500000</v>
      </c>
      <c r="P43" s="10">
        <f>O43/H43</f>
        <v>43.18181818181818</v>
      </c>
    </row>
    <row r="44" spans="1:16">
      <c r="A44" s="7">
        <v>39</v>
      </c>
      <c r="B44" s="4" t="s">
        <v>16</v>
      </c>
      <c r="C44" s="4" t="s">
        <v>198</v>
      </c>
      <c r="D44" s="4" t="s">
        <v>74</v>
      </c>
      <c r="E44" s="4" t="s">
        <v>196</v>
      </c>
      <c r="G44" s="4" t="s">
        <v>197</v>
      </c>
      <c r="H44" s="8">
        <v>188000</v>
      </c>
      <c r="I44" s="4" t="s">
        <v>17</v>
      </c>
      <c r="J44" s="4" t="s">
        <v>48</v>
      </c>
      <c r="K44" s="4" t="s">
        <v>199</v>
      </c>
      <c r="L44" s="4" t="s">
        <v>200</v>
      </c>
      <c r="N44" s="39">
        <v>41965</v>
      </c>
      <c r="O44" s="10">
        <v>3500000</v>
      </c>
      <c r="P44" s="10">
        <f>O44/H44</f>
        <v>18.617021276595743</v>
      </c>
    </row>
    <row r="45" spans="1:16">
      <c r="A45" s="7">
        <v>40</v>
      </c>
      <c r="B45" s="4" t="s">
        <v>16</v>
      </c>
      <c r="C45" s="4" t="s">
        <v>201</v>
      </c>
      <c r="D45" s="4" t="s">
        <v>33</v>
      </c>
      <c r="E45" s="4" t="s">
        <v>202</v>
      </c>
      <c r="G45" s="4" t="s">
        <v>19</v>
      </c>
      <c r="H45" s="8">
        <v>180000</v>
      </c>
      <c r="I45" s="4" t="s">
        <v>17</v>
      </c>
      <c r="J45" s="4" t="s">
        <v>48</v>
      </c>
      <c r="K45" s="4" t="s">
        <v>203</v>
      </c>
      <c r="L45" s="4" t="s">
        <v>182</v>
      </c>
      <c r="N45" s="39">
        <v>41970</v>
      </c>
      <c r="O45" s="10">
        <v>30600000</v>
      </c>
      <c r="P45" s="10">
        <f>O45/H45</f>
        <v>170</v>
      </c>
    </row>
    <row r="46" spans="1:16">
      <c r="A46" s="7">
        <v>41</v>
      </c>
      <c r="B46" s="4" t="s">
        <v>23</v>
      </c>
      <c r="C46" s="4" t="s">
        <v>204</v>
      </c>
      <c r="D46" s="4" t="s">
        <v>74</v>
      </c>
      <c r="E46" s="4" t="s">
        <v>153</v>
      </c>
      <c r="G46" s="4" t="s">
        <v>19</v>
      </c>
      <c r="H46" s="8">
        <v>160000</v>
      </c>
      <c r="I46" s="4" t="s">
        <v>17</v>
      </c>
      <c r="J46" s="4" t="s">
        <v>205</v>
      </c>
      <c r="K46" s="4" t="s">
        <v>206</v>
      </c>
      <c r="L46" s="4" t="s">
        <v>207</v>
      </c>
      <c r="N46" s="39">
        <v>41960</v>
      </c>
      <c r="O46" s="10">
        <v>1000000</v>
      </c>
      <c r="P46" s="10">
        <f>O46/H46</f>
        <v>6.25</v>
      </c>
    </row>
    <row r="47" spans="1:16">
      <c r="A47" s="7">
        <v>42</v>
      </c>
      <c r="B47" s="4" t="s">
        <v>16</v>
      </c>
      <c r="C47" s="4" t="s">
        <v>165</v>
      </c>
      <c r="D47" s="4" t="s">
        <v>27</v>
      </c>
      <c r="E47" s="4" t="s">
        <v>166</v>
      </c>
      <c r="G47" s="4" t="s">
        <v>19</v>
      </c>
      <c r="H47" s="8">
        <v>150000</v>
      </c>
      <c r="I47" s="4" t="s">
        <v>208</v>
      </c>
      <c r="J47" s="4" t="s">
        <v>209</v>
      </c>
      <c r="K47" s="4" t="s">
        <v>210</v>
      </c>
      <c r="L47" s="4" t="s">
        <v>211</v>
      </c>
      <c r="N47" s="39">
        <v>41970</v>
      </c>
      <c r="O47" s="10">
        <v>9500000</v>
      </c>
      <c r="P47" s="10">
        <f>O47/H47</f>
        <v>63.333333333333336</v>
      </c>
    </row>
    <row r="48" spans="1:16">
      <c r="A48" s="7">
        <v>43</v>
      </c>
      <c r="B48" s="4" t="s">
        <v>16</v>
      </c>
      <c r="C48" s="4" t="s">
        <v>212</v>
      </c>
      <c r="D48" s="4" t="s">
        <v>74</v>
      </c>
      <c r="E48" s="4" t="s">
        <v>88</v>
      </c>
      <c r="G48" s="4" t="s">
        <v>19</v>
      </c>
      <c r="H48" s="8">
        <v>100000</v>
      </c>
      <c r="I48" s="4" t="s">
        <v>213</v>
      </c>
      <c r="J48" s="4" t="s">
        <v>48</v>
      </c>
      <c r="K48" s="4" t="s">
        <v>214</v>
      </c>
      <c r="L48" s="4" t="s">
        <v>128</v>
      </c>
      <c r="N48" s="39">
        <v>41955</v>
      </c>
      <c r="O48" s="10">
        <v>15500000</v>
      </c>
      <c r="P48" s="10">
        <f>O48/H48</f>
        <v>155</v>
      </c>
    </row>
    <row r="49" spans="1:16">
      <c r="A49" s="7">
        <v>44</v>
      </c>
      <c r="B49" s="4" t="s">
        <v>215</v>
      </c>
      <c r="C49" s="4" t="s">
        <v>216</v>
      </c>
      <c r="D49" s="4" t="s">
        <v>17</v>
      </c>
      <c r="E49" s="4" t="s">
        <v>217</v>
      </c>
      <c r="G49" s="4" t="s">
        <v>19</v>
      </c>
      <c r="H49" s="8">
        <v>100000</v>
      </c>
      <c r="I49" s="4" t="s">
        <v>17</v>
      </c>
      <c r="J49" s="4" t="s">
        <v>48</v>
      </c>
      <c r="K49" s="4" t="s">
        <v>218</v>
      </c>
      <c r="L49" s="4" t="s">
        <v>219</v>
      </c>
      <c r="N49" s="39">
        <v>41954</v>
      </c>
      <c r="O49" s="10">
        <v>1500000</v>
      </c>
      <c r="P49" s="10">
        <f>O49/H49</f>
        <v>15</v>
      </c>
    </row>
    <row r="50" spans="1:16">
      <c r="A50" s="7">
        <v>45</v>
      </c>
      <c r="B50" s="4" t="s">
        <v>16</v>
      </c>
      <c r="C50" s="4" t="s">
        <v>220</v>
      </c>
      <c r="D50" s="4" t="s">
        <v>33</v>
      </c>
      <c r="E50" s="4" t="s">
        <v>184</v>
      </c>
      <c r="G50" s="4" t="s">
        <v>19</v>
      </c>
      <c r="H50" s="8">
        <v>90000</v>
      </c>
      <c r="I50" s="4" t="s">
        <v>221</v>
      </c>
      <c r="J50" s="4" t="s">
        <v>48</v>
      </c>
      <c r="K50" s="4" t="s">
        <v>222</v>
      </c>
      <c r="L50" s="4" t="s">
        <v>182</v>
      </c>
      <c r="N50" s="39">
        <v>41970</v>
      </c>
      <c r="O50" s="10">
        <v>54000000</v>
      </c>
      <c r="P50" s="10">
        <f>O50/H50</f>
        <v>600</v>
      </c>
    </row>
    <row r="51" spans="1:16">
      <c r="A51" s="7">
        <v>46</v>
      </c>
      <c r="B51" s="4" t="s">
        <v>23</v>
      </c>
      <c r="C51" s="4" t="s">
        <v>223</v>
      </c>
      <c r="D51" s="4" t="s">
        <v>74</v>
      </c>
      <c r="E51" s="4" t="s">
        <v>224</v>
      </c>
      <c r="G51" s="4" t="s">
        <v>17</v>
      </c>
      <c r="H51" s="8">
        <v>83543</v>
      </c>
      <c r="I51" s="4" t="s">
        <v>17</v>
      </c>
      <c r="J51" s="4" t="s">
        <v>225</v>
      </c>
      <c r="K51" s="4" t="s">
        <v>226</v>
      </c>
      <c r="L51" s="4" t="s">
        <v>227</v>
      </c>
      <c r="N51" s="39">
        <v>41964</v>
      </c>
      <c r="O51" s="10">
        <v>4270000</v>
      </c>
      <c r="P51" s="10">
        <f>O51/H51</f>
        <v>51.111403708269989</v>
      </c>
    </row>
    <row r="52" spans="1:16">
      <c r="A52" s="7">
        <v>47</v>
      </c>
      <c r="B52" s="4" t="s">
        <v>16</v>
      </c>
      <c r="C52" s="4" t="s">
        <v>165</v>
      </c>
      <c r="D52" s="4" t="s">
        <v>27</v>
      </c>
      <c r="E52" s="4" t="s">
        <v>228</v>
      </c>
      <c r="G52" s="4" t="s">
        <v>17</v>
      </c>
      <c r="H52" s="8">
        <v>60000</v>
      </c>
      <c r="I52" s="4" t="s">
        <v>229</v>
      </c>
      <c r="J52" s="4" t="s">
        <v>48</v>
      </c>
      <c r="K52" s="4" t="s">
        <v>230</v>
      </c>
      <c r="L52" s="4" t="s">
        <v>231</v>
      </c>
      <c r="N52" s="39">
        <v>41968</v>
      </c>
      <c r="O52" s="10">
        <v>18000000</v>
      </c>
      <c r="P52" s="10">
        <f>O52/H52</f>
        <v>300</v>
      </c>
    </row>
    <row r="53" spans="1:16">
      <c r="A53" s="7">
        <v>48</v>
      </c>
      <c r="B53" s="4" t="s">
        <v>158</v>
      </c>
      <c r="C53" s="4" t="s">
        <v>232</v>
      </c>
      <c r="D53" s="4" t="s">
        <v>74</v>
      </c>
      <c r="E53" s="4" t="s">
        <v>166</v>
      </c>
      <c r="G53" s="4" t="s">
        <v>19</v>
      </c>
      <c r="H53" s="8">
        <v>58800</v>
      </c>
      <c r="I53" s="4" t="s">
        <v>17</v>
      </c>
      <c r="J53" s="4" t="s">
        <v>48</v>
      </c>
      <c r="K53" s="4" t="s">
        <v>233</v>
      </c>
      <c r="L53" s="4" t="s">
        <v>234</v>
      </c>
      <c r="N53" s="39">
        <v>41949</v>
      </c>
      <c r="O53" s="10">
        <v>750000</v>
      </c>
      <c r="P53" s="10">
        <f>O53/H53</f>
        <v>12.755102040816327</v>
      </c>
    </row>
    <row r="54" spans="1:16">
      <c r="A54" s="7">
        <v>49</v>
      </c>
      <c r="B54" s="4" t="s">
        <v>16</v>
      </c>
      <c r="C54" s="4" t="s">
        <v>235</v>
      </c>
      <c r="D54" s="4" t="s">
        <v>27</v>
      </c>
      <c r="E54" s="4" t="s">
        <v>166</v>
      </c>
      <c r="G54" s="4" t="s">
        <v>19</v>
      </c>
      <c r="H54" s="8">
        <v>53000</v>
      </c>
      <c r="I54" s="4" t="s">
        <v>17</v>
      </c>
      <c r="J54" s="4" t="s">
        <v>17</v>
      </c>
      <c r="K54" s="4" t="s">
        <v>236</v>
      </c>
      <c r="L54" s="4" t="s">
        <v>237</v>
      </c>
      <c r="N54" s="39">
        <v>41968</v>
      </c>
      <c r="O54" s="10">
        <v>35000000</v>
      </c>
      <c r="P54" s="10">
        <f>O54/H54</f>
        <v>660.37735849056605</v>
      </c>
    </row>
    <row r="55" spans="1:16">
      <c r="A55" s="7">
        <v>50</v>
      </c>
      <c r="B55" s="4" t="s">
        <v>16</v>
      </c>
      <c r="C55" s="4" t="s">
        <v>168</v>
      </c>
      <c r="D55" s="4" t="s">
        <v>27</v>
      </c>
      <c r="E55" s="4" t="s">
        <v>166</v>
      </c>
      <c r="G55" s="4" t="s">
        <v>17</v>
      </c>
      <c r="H55" s="8">
        <v>50000</v>
      </c>
      <c r="I55" s="4" t="s">
        <v>238</v>
      </c>
      <c r="J55" s="4" t="s">
        <v>17</v>
      </c>
      <c r="K55" s="4" t="s">
        <v>239</v>
      </c>
      <c r="L55" s="4" t="s">
        <v>240</v>
      </c>
      <c r="N55" s="39">
        <v>41967</v>
      </c>
      <c r="O55" s="10">
        <v>7000000</v>
      </c>
      <c r="P55" s="10">
        <f>O55/H55</f>
        <v>140</v>
      </c>
    </row>
    <row r="56" spans="1:16">
      <c r="A56" s="7">
        <v>51</v>
      </c>
      <c r="B56" s="4" t="s">
        <v>175</v>
      </c>
      <c r="C56" s="4" t="s">
        <v>241</v>
      </c>
      <c r="D56" s="4" t="s">
        <v>74</v>
      </c>
      <c r="E56" s="4" t="s">
        <v>166</v>
      </c>
      <c r="G56" s="4" t="s">
        <v>19</v>
      </c>
      <c r="H56" s="8">
        <v>50000</v>
      </c>
      <c r="I56" s="4" t="s">
        <v>242</v>
      </c>
      <c r="J56" s="4" t="s">
        <v>48</v>
      </c>
      <c r="K56" s="11" t="s">
        <v>243</v>
      </c>
      <c r="L56" s="4" t="s">
        <v>244</v>
      </c>
      <c r="N56" s="39">
        <v>41970</v>
      </c>
      <c r="O56" s="10">
        <v>1500000</v>
      </c>
      <c r="P56" s="10">
        <f>O56/H56</f>
        <v>30</v>
      </c>
    </row>
    <row r="57" spans="1:16">
      <c r="A57" s="7">
        <v>52</v>
      </c>
      <c r="B57" s="4" t="s">
        <v>158</v>
      </c>
      <c r="C57" s="4" t="s">
        <v>245</v>
      </c>
      <c r="D57" s="4" t="s">
        <v>27</v>
      </c>
      <c r="E57" s="4" t="s">
        <v>104</v>
      </c>
      <c r="G57" s="4" t="s">
        <v>19</v>
      </c>
      <c r="H57" s="8">
        <v>35000</v>
      </c>
      <c r="I57" s="4" t="s">
        <v>17</v>
      </c>
      <c r="J57" s="4" t="s">
        <v>48</v>
      </c>
      <c r="K57" s="4" t="s">
        <v>246</v>
      </c>
      <c r="L57" s="4" t="s">
        <v>247</v>
      </c>
      <c r="N57" s="39">
        <v>41970</v>
      </c>
      <c r="O57" s="10">
        <v>5000000</v>
      </c>
      <c r="P57" s="10">
        <f>O57/H57</f>
        <v>142.85714285714286</v>
      </c>
    </row>
    <row r="58" spans="1:16">
      <c r="A58" s="7">
        <v>53</v>
      </c>
      <c r="B58" s="4" t="s">
        <v>16</v>
      </c>
      <c r="C58" s="4" t="s">
        <v>248</v>
      </c>
      <c r="D58" s="4" t="s">
        <v>33</v>
      </c>
      <c r="E58" s="4" t="s">
        <v>249</v>
      </c>
      <c r="G58" s="4" t="s">
        <v>19</v>
      </c>
      <c r="H58" s="8">
        <v>19000</v>
      </c>
      <c r="I58" s="4" t="s">
        <v>250</v>
      </c>
      <c r="J58" s="4" t="s">
        <v>48</v>
      </c>
      <c r="K58" s="4" t="s">
        <v>251</v>
      </c>
      <c r="L58" s="4" t="s">
        <v>252</v>
      </c>
      <c r="N58" s="39">
        <v>41970</v>
      </c>
      <c r="O58" s="10">
        <v>15000000</v>
      </c>
      <c r="P58" s="10">
        <f>O58/H58</f>
        <v>789.47368421052636</v>
      </c>
    </row>
    <row r="59" spans="1:16">
      <c r="A59" s="7">
        <v>54</v>
      </c>
      <c r="B59" s="4" t="s">
        <v>16</v>
      </c>
      <c r="C59" s="4" t="s">
        <v>248</v>
      </c>
      <c r="D59" s="4" t="s">
        <v>33</v>
      </c>
      <c r="E59" s="4" t="s">
        <v>249</v>
      </c>
      <c r="G59" s="4" t="s">
        <v>19</v>
      </c>
      <c r="H59" s="8">
        <v>14000</v>
      </c>
      <c r="I59" s="4" t="s">
        <v>250</v>
      </c>
      <c r="J59" s="4" t="s">
        <v>48</v>
      </c>
      <c r="K59" s="4" t="s">
        <v>251</v>
      </c>
      <c r="L59" s="4" t="s">
        <v>252</v>
      </c>
      <c r="N59" s="39">
        <v>41970</v>
      </c>
      <c r="O59" s="10">
        <v>12000000</v>
      </c>
      <c r="P59" s="10">
        <f>O59/H59</f>
        <v>857.14285714285711</v>
      </c>
    </row>
    <row r="60" spans="1:16">
      <c r="A60" s="7">
        <v>55</v>
      </c>
      <c r="B60" s="4" t="s">
        <v>16</v>
      </c>
      <c r="C60" s="4" t="s">
        <v>201</v>
      </c>
      <c r="D60" s="4" t="s">
        <v>33</v>
      </c>
      <c r="E60" s="4" t="s">
        <v>202</v>
      </c>
      <c r="G60" s="4" t="s">
        <v>19</v>
      </c>
      <c r="H60" s="8">
        <v>32000</v>
      </c>
      <c r="I60" s="4" t="s">
        <v>17</v>
      </c>
      <c r="J60" s="4" t="s">
        <v>48</v>
      </c>
      <c r="K60" s="4" t="s">
        <v>253</v>
      </c>
      <c r="L60" s="4" t="s">
        <v>182</v>
      </c>
      <c r="N60" s="39">
        <v>41970</v>
      </c>
      <c r="O60" s="10">
        <v>5440000</v>
      </c>
      <c r="P60" s="10">
        <f>O60/H60</f>
        <v>170</v>
      </c>
    </row>
    <row r="61" spans="1:16">
      <c r="A61" s="7">
        <v>56</v>
      </c>
      <c r="B61" s="4" t="s">
        <v>16</v>
      </c>
      <c r="C61" s="4" t="s">
        <v>254</v>
      </c>
      <c r="D61" s="4" t="s">
        <v>33</v>
      </c>
      <c r="E61" s="4" t="s">
        <v>255</v>
      </c>
      <c r="G61" s="4" t="s">
        <v>22</v>
      </c>
      <c r="H61" s="8">
        <v>30056</v>
      </c>
      <c r="I61" s="4" t="s">
        <v>256</v>
      </c>
      <c r="J61" s="18" t="s">
        <v>257</v>
      </c>
      <c r="K61" s="4" t="s">
        <v>258</v>
      </c>
      <c r="L61" s="4" t="s">
        <v>259</v>
      </c>
      <c r="N61" s="39">
        <v>41953</v>
      </c>
      <c r="O61" s="10">
        <v>26000000</v>
      </c>
      <c r="P61" s="10">
        <f>O61/H61</f>
        <v>865.05190311418687</v>
      </c>
    </row>
    <row r="62" spans="1:16">
      <c r="A62" s="7">
        <v>57</v>
      </c>
      <c r="B62" s="4" t="s">
        <v>16</v>
      </c>
      <c r="C62" s="4" t="s">
        <v>260</v>
      </c>
      <c r="D62" s="4" t="s">
        <v>27</v>
      </c>
      <c r="E62" s="4" t="s">
        <v>261</v>
      </c>
      <c r="G62" s="4" t="s">
        <v>17</v>
      </c>
      <c r="H62" s="8">
        <v>19000</v>
      </c>
      <c r="I62" s="4" t="s">
        <v>262</v>
      </c>
      <c r="J62" s="18" t="s">
        <v>264</v>
      </c>
      <c r="K62" s="18" t="s">
        <v>263</v>
      </c>
      <c r="L62" s="4" t="s">
        <v>192</v>
      </c>
      <c r="N62" s="39">
        <v>41970</v>
      </c>
      <c r="O62" s="10">
        <f>1.9*15000000</f>
        <v>28500000</v>
      </c>
      <c r="P62" s="10">
        <f>O62/H62</f>
        <v>1500</v>
      </c>
    </row>
    <row r="63" spans="1:16">
      <c r="A63" s="7">
        <v>58</v>
      </c>
      <c r="B63" s="4" t="s">
        <v>16</v>
      </c>
      <c r="C63" s="4" t="s">
        <v>260</v>
      </c>
      <c r="D63" s="4" t="s">
        <v>27</v>
      </c>
      <c r="E63" s="4" t="s">
        <v>261</v>
      </c>
      <c r="G63" s="4" t="s">
        <v>17</v>
      </c>
      <c r="H63" s="8">
        <v>7000</v>
      </c>
      <c r="I63" s="4" t="s">
        <v>262</v>
      </c>
      <c r="J63" s="18" t="s">
        <v>264</v>
      </c>
      <c r="K63" s="18" t="s">
        <v>263</v>
      </c>
      <c r="L63" s="4" t="s">
        <v>192</v>
      </c>
      <c r="N63" s="39">
        <v>41970</v>
      </c>
      <c r="O63" s="10">
        <f>0.7*15000000</f>
        <v>10500000</v>
      </c>
      <c r="P63" s="10">
        <f>O63/H63</f>
        <v>1500</v>
      </c>
    </row>
    <row r="64" spans="1:16">
      <c r="A64" s="7">
        <v>59</v>
      </c>
      <c r="B64" s="4" t="s">
        <v>16</v>
      </c>
      <c r="C64" s="4" t="s">
        <v>265</v>
      </c>
      <c r="D64" s="4" t="s">
        <v>27</v>
      </c>
      <c r="E64" s="4" t="s">
        <v>166</v>
      </c>
      <c r="G64" s="4" t="s">
        <v>19</v>
      </c>
      <c r="H64" s="8">
        <v>25000</v>
      </c>
      <c r="I64" s="4" t="s">
        <v>266</v>
      </c>
      <c r="J64" s="10" t="s">
        <v>17</v>
      </c>
      <c r="K64" s="4" t="s">
        <v>267</v>
      </c>
      <c r="L64" s="4" t="s">
        <v>268</v>
      </c>
      <c r="N64" s="39">
        <v>41963</v>
      </c>
      <c r="O64" s="10">
        <v>6000000</v>
      </c>
      <c r="P64" s="10">
        <f>O64/H64</f>
        <v>240</v>
      </c>
    </row>
    <row r="65" spans="1:16">
      <c r="A65" s="7">
        <v>60</v>
      </c>
      <c r="B65" s="4" t="s">
        <v>16</v>
      </c>
      <c r="C65" s="4" t="s">
        <v>269</v>
      </c>
      <c r="D65" s="4" t="s">
        <v>27</v>
      </c>
      <c r="E65" s="4" t="s">
        <v>270</v>
      </c>
      <c r="G65" s="4" t="s">
        <v>19</v>
      </c>
      <c r="H65" s="8">
        <v>318000</v>
      </c>
      <c r="I65" s="4" t="s">
        <v>273</v>
      </c>
      <c r="J65" s="4" t="s">
        <v>48</v>
      </c>
      <c r="K65" s="4" t="s">
        <v>271</v>
      </c>
      <c r="L65" s="4" t="s">
        <v>272</v>
      </c>
      <c r="N65" s="39">
        <v>41967</v>
      </c>
      <c r="O65" s="10">
        <v>100000000</v>
      </c>
      <c r="P65" s="10">
        <f>O65/H65</f>
        <v>314.46540880503147</v>
      </c>
    </row>
    <row r="66" spans="1:16">
      <c r="A66" s="7">
        <v>61</v>
      </c>
      <c r="B66" s="4" t="s">
        <v>16</v>
      </c>
      <c r="C66" s="4" t="s">
        <v>274</v>
      </c>
      <c r="D66" s="4" t="s">
        <v>33</v>
      </c>
      <c r="E66" s="4" t="s">
        <v>275</v>
      </c>
      <c r="G66" s="4" t="s">
        <v>17</v>
      </c>
      <c r="H66" s="8">
        <v>20000</v>
      </c>
      <c r="I66" s="4" t="s">
        <v>17</v>
      </c>
      <c r="J66" s="19" t="s">
        <v>17</v>
      </c>
      <c r="K66" s="4" t="s">
        <v>276</v>
      </c>
      <c r="L66" s="4" t="s">
        <v>277</v>
      </c>
      <c r="N66" s="39">
        <v>41951</v>
      </c>
      <c r="O66" s="10">
        <f>4000000*2</f>
        <v>8000000</v>
      </c>
      <c r="P66" s="10">
        <f>O66/H66</f>
        <v>400</v>
      </c>
    </row>
    <row r="67" spans="1:16">
      <c r="A67" s="7">
        <v>62</v>
      </c>
      <c r="B67" s="4" t="s">
        <v>16</v>
      </c>
      <c r="C67" s="4" t="s">
        <v>278</v>
      </c>
      <c r="D67" s="4" t="s">
        <v>27</v>
      </c>
      <c r="E67" s="4" t="s">
        <v>279</v>
      </c>
      <c r="G67" s="4" t="s">
        <v>19</v>
      </c>
      <c r="H67" s="8">
        <v>17628</v>
      </c>
      <c r="I67" s="4" t="s">
        <v>280</v>
      </c>
      <c r="J67" s="4" t="s">
        <v>17</v>
      </c>
      <c r="K67" s="4" t="s">
        <v>281</v>
      </c>
      <c r="L67" s="4" t="s">
        <v>100</v>
      </c>
      <c r="N67" s="39">
        <v>41943</v>
      </c>
      <c r="O67" s="10">
        <v>10000000</v>
      </c>
      <c r="P67" s="10">
        <f>O67/H67</f>
        <v>567.27932834127523</v>
      </c>
    </row>
    <row r="68" spans="1:16">
      <c r="A68" s="7">
        <v>63</v>
      </c>
      <c r="B68" s="4" t="s">
        <v>23</v>
      </c>
      <c r="C68" s="4" t="s">
        <v>284</v>
      </c>
      <c r="D68" s="4" t="s">
        <v>285</v>
      </c>
      <c r="E68" s="4" t="s">
        <v>282</v>
      </c>
      <c r="G68" s="4" t="s">
        <v>22</v>
      </c>
      <c r="H68" s="8">
        <v>17000</v>
      </c>
      <c r="I68" s="4" t="s">
        <v>17</v>
      </c>
      <c r="J68" s="4" t="s">
        <v>48</v>
      </c>
      <c r="K68" s="4" t="s">
        <v>286</v>
      </c>
      <c r="L68" s="4" t="s">
        <v>283</v>
      </c>
      <c r="N68" s="39">
        <v>41962</v>
      </c>
      <c r="O68" s="10">
        <v>1650000</v>
      </c>
      <c r="P68" s="10">
        <f>O68/H68</f>
        <v>97.058823529411768</v>
      </c>
    </row>
    <row r="69" spans="1:16">
      <c r="A69" s="7">
        <v>64</v>
      </c>
      <c r="B69" s="4" t="s">
        <v>16</v>
      </c>
      <c r="C69" s="4" t="s">
        <v>287</v>
      </c>
      <c r="D69" s="4" t="s">
        <v>27</v>
      </c>
      <c r="E69" s="4" t="s">
        <v>288</v>
      </c>
      <c r="G69" s="4" t="s">
        <v>17</v>
      </c>
      <c r="H69" s="8">
        <v>16000</v>
      </c>
      <c r="I69" s="4" t="s">
        <v>238</v>
      </c>
      <c r="J69" s="4" t="s">
        <v>17</v>
      </c>
      <c r="K69" s="4" t="s">
        <v>289</v>
      </c>
      <c r="L69" s="4" t="s">
        <v>290</v>
      </c>
      <c r="N69" s="39">
        <v>41970</v>
      </c>
      <c r="O69" s="10">
        <v>7000000</v>
      </c>
      <c r="P69" s="10">
        <f>O69/H69</f>
        <v>437.5</v>
      </c>
    </row>
    <row r="70" spans="1:16">
      <c r="A70" s="7">
        <v>65</v>
      </c>
      <c r="B70" s="4" t="s">
        <v>16</v>
      </c>
      <c r="C70" s="4" t="s">
        <v>248</v>
      </c>
      <c r="D70" s="4" t="s">
        <v>33</v>
      </c>
      <c r="E70" s="4" t="s">
        <v>291</v>
      </c>
      <c r="G70" s="4" t="s">
        <v>22</v>
      </c>
      <c r="H70" s="8">
        <v>16000</v>
      </c>
      <c r="I70" s="4" t="s">
        <v>17</v>
      </c>
      <c r="J70" s="4" t="s">
        <v>292</v>
      </c>
      <c r="K70" s="4" t="s">
        <v>293</v>
      </c>
      <c r="L70" s="4" t="s">
        <v>294</v>
      </c>
      <c r="N70" s="39">
        <v>41967</v>
      </c>
      <c r="O70" s="10">
        <v>6200000</v>
      </c>
      <c r="P70" s="10">
        <f>O70/H70</f>
        <v>387.5</v>
      </c>
    </row>
    <row r="71" spans="1:16">
      <c r="A71" s="7">
        <v>66</v>
      </c>
      <c r="B71" s="4" t="s">
        <v>175</v>
      </c>
      <c r="C71" s="4" t="s">
        <v>295</v>
      </c>
      <c r="D71" s="4" t="s">
        <v>33</v>
      </c>
      <c r="E71" s="4" t="s">
        <v>296</v>
      </c>
      <c r="G71" s="4" t="s">
        <v>19</v>
      </c>
      <c r="H71" s="8">
        <v>14400</v>
      </c>
      <c r="I71" s="4" t="s">
        <v>17</v>
      </c>
      <c r="J71" s="4" t="s">
        <v>297</v>
      </c>
      <c r="K71" s="4" t="s">
        <v>298</v>
      </c>
      <c r="L71" s="4" t="s">
        <v>247</v>
      </c>
      <c r="N71" s="39">
        <v>41970</v>
      </c>
      <c r="O71" s="10">
        <v>10000000</v>
      </c>
      <c r="P71" s="10">
        <f>O71/H71</f>
        <v>694.44444444444446</v>
      </c>
    </row>
    <row r="72" spans="1:16">
      <c r="A72" s="7">
        <v>67</v>
      </c>
      <c r="B72" s="4" t="s">
        <v>16</v>
      </c>
      <c r="C72" s="4" t="s">
        <v>299</v>
      </c>
      <c r="D72" s="4" t="s">
        <v>27</v>
      </c>
      <c r="E72" s="4" t="s">
        <v>300</v>
      </c>
      <c r="G72" s="4" t="s">
        <v>17</v>
      </c>
      <c r="H72" s="8">
        <v>11270</v>
      </c>
      <c r="I72" s="4" t="s">
        <v>17</v>
      </c>
      <c r="J72" s="4" t="s">
        <v>301</v>
      </c>
      <c r="K72" s="4" t="s">
        <v>302</v>
      </c>
      <c r="L72" s="4" t="s">
        <v>303</v>
      </c>
      <c r="N72" s="39">
        <v>41956</v>
      </c>
      <c r="O72" s="10">
        <v>16000000</v>
      </c>
      <c r="P72" s="10">
        <f>O72/H72</f>
        <v>1419.6983141082519</v>
      </c>
    </row>
    <row r="73" spans="1:16">
      <c r="A73" s="7">
        <v>68</v>
      </c>
      <c r="B73" s="4" t="s">
        <v>16</v>
      </c>
      <c r="C73" s="4" t="s">
        <v>304</v>
      </c>
      <c r="D73" s="4" t="s">
        <v>27</v>
      </c>
      <c r="E73" s="4" t="s">
        <v>305</v>
      </c>
      <c r="G73" s="4" t="s">
        <v>17</v>
      </c>
      <c r="H73" s="8">
        <v>10000</v>
      </c>
      <c r="I73" s="4" t="s">
        <v>306</v>
      </c>
      <c r="J73" s="4" t="s">
        <v>307</v>
      </c>
      <c r="K73" s="4" t="s">
        <v>308</v>
      </c>
      <c r="L73" s="4" t="s">
        <v>309</v>
      </c>
      <c r="N73" s="39">
        <v>41970</v>
      </c>
      <c r="O73" s="10">
        <v>15500000</v>
      </c>
      <c r="P73" s="10">
        <f>O73/H73</f>
        <v>1550</v>
      </c>
    </row>
    <row r="74" spans="1:16">
      <c r="A74" s="7">
        <v>69</v>
      </c>
      <c r="B74" s="4" t="s">
        <v>16</v>
      </c>
      <c r="C74" s="4" t="s">
        <v>310</v>
      </c>
      <c r="D74" s="4" t="s">
        <v>33</v>
      </c>
      <c r="E74" s="4" t="s">
        <v>166</v>
      </c>
      <c r="G74" s="4" t="s">
        <v>17</v>
      </c>
      <c r="H74" s="8">
        <v>10000</v>
      </c>
      <c r="I74" s="4" t="s">
        <v>17</v>
      </c>
      <c r="J74" s="4" t="s">
        <v>17</v>
      </c>
      <c r="K74" s="4" t="s">
        <v>33</v>
      </c>
      <c r="L74" s="4" t="s">
        <v>311</v>
      </c>
      <c r="N74" s="39">
        <v>41970</v>
      </c>
      <c r="O74" s="10">
        <v>10000000</v>
      </c>
      <c r="P74" s="10">
        <f>O74/H74</f>
        <v>1000</v>
      </c>
    </row>
    <row r="75" spans="1:16">
      <c r="A75" s="7">
        <v>70</v>
      </c>
      <c r="B75" s="4" t="s">
        <v>16</v>
      </c>
      <c r="C75" s="4" t="s">
        <v>312</v>
      </c>
      <c r="D75" s="4" t="s">
        <v>27</v>
      </c>
      <c r="E75" s="4" t="s">
        <v>313</v>
      </c>
      <c r="G75" s="4" t="s">
        <v>17</v>
      </c>
      <c r="H75" s="8">
        <v>100000</v>
      </c>
      <c r="I75" s="4" t="s">
        <v>314</v>
      </c>
      <c r="J75" s="4" t="s">
        <v>315</v>
      </c>
      <c r="K75" s="4" t="s">
        <v>316</v>
      </c>
      <c r="L75" s="4" t="s">
        <v>78</v>
      </c>
      <c r="N75" s="39">
        <v>41942</v>
      </c>
      <c r="O75" s="10">
        <v>30000000</v>
      </c>
      <c r="P75" s="10">
        <f>O75/H75</f>
        <v>300</v>
      </c>
    </row>
    <row r="76" spans="1:16">
      <c r="A76" s="7">
        <v>71</v>
      </c>
      <c r="B76" s="4" t="s">
        <v>18</v>
      </c>
      <c r="C76" s="4" t="s">
        <v>317</v>
      </c>
      <c r="D76" s="4" t="s">
        <v>33</v>
      </c>
      <c r="E76" s="4" t="s">
        <v>166</v>
      </c>
      <c r="G76" s="4" t="s">
        <v>19</v>
      </c>
      <c r="H76" s="8">
        <v>13000</v>
      </c>
      <c r="I76" s="4" t="s">
        <v>318</v>
      </c>
      <c r="J76" s="4" t="s">
        <v>319</v>
      </c>
      <c r="K76" s="4" t="s">
        <v>320</v>
      </c>
      <c r="L76" s="4" t="s">
        <v>321</v>
      </c>
      <c r="N76" s="39">
        <v>41942</v>
      </c>
      <c r="O76" s="10">
        <v>25000000</v>
      </c>
      <c r="P76" s="10">
        <f>O76/H76</f>
        <v>1923.0769230769231</v>
      </c>
    </row>
    <row r="77" spans="1:16">
      <c r="A77" s="7">
        <v>72</v>
      </c>
      <c r="B77" s="4" t="s">
        <v>16</v>
      </c>
      <c r="C77" s="4" t="s">
        <v>332</v>
      </c>
      <c r="D77" s="4" t="s">
        <v>33</v>
      </c>
      <c r="E77" s="4" t="s">
        <v>331</v>
      </c>
      <c r="G77" s="4" t="s">
        <v>19</v>
      </c>
      <c r="H77" s="8">
        <v>4893</v>
      </c>
      <c r="I77" s="4" t="s">
        <v>333</v>
      </c>
      <c r="J77" s="4" t="s">
        <v>48</v>
      </c>
      <c r="K77" s="4" t="s">
        <v>334</v>
      </c>
      <c r="L77" s="4" t="s">
        <v>335</v>
      </c>
      <c r="N77" s="39">
        <v>41978</v>
      </c>
      <c r="O77" s="10">
        <v>7828000</v>
      </c>
      <c r="P77" s="10">
        <f>O77/H77</f>
        <v>1599.8365011240548</v>
      </c>
    </row>
    <row r="78" spans="1:16">
      <c r="A78" s="7">
        <v>73</v>
      </c>
      <c r="B78" s="4" t="s">
        <v>16</v>
      </c>
      <c r="C78" s="4" t="s">
        <v>332</v>
      </c>
      <c r="D78" s="4" t="s">
        <v>33</v>
      </c>
      <c r="E78" s="4" t="s">
        <v>331</v>
      </c>
      <c r="G78" s="4" t="s">
        <v>19</v>
      </c>
      <c r="H78" s="8">
        <v>2293</v>
      </c>
      <c r="I78" s="4" t="s">
        <v>333</v>
      </c>
      <c r="J78" s="4" t="s">
        <v>48</v>
      </c>
      <c r="K78" s="4" t="s">
        <v>336</v>
      </c>
      <c r="L78" s="4" t="s">
        <v>335</v>
      </c>
      <c r="N78" s="39">
        <v>41978</v>
      </c>
      <c r="O78" s="10">
        <v>4127000</v>
      </c>
      <c r="P78" s="10">
        <f>O78/H78</f>
        <v>1799.8255560401221</v>
      </c>
    </row>
    <row r="79" spans="1:16">
      <c r="A79" s="7">
        <v>74</v>
      </c>
      <c r="B79" s="4" t="s">
        <v>16</v>
      </c>
      <c r="C79" s="4" t="s">
        <v>337</v>
      </c>
      <c r="D79" s="4" t="s">
        <v>338</v>
      </c>
      <c r="E79" s="4" t="s">
        <v>339</v>
      </c>
      <c r="G79" s="4" t="s">
        <v>17</v>
      </c>
      <c r="H79" s="8">
        <v>20000</v>
      </c>
      <c r="I79" s="4" t="s">
        <v>17</v>
      </c>
      <c r="J79" s="4" t="s">
        <v>48</v>
      </c>
      <c r="K79" s="4" t="s">
        <v>340</v>
      </c>
      <c r="L79" s="4" t="s">
        <v>341</v>
      </c>
      <c r="N79" s="39">
        <v>41968</v>
      </c>
      <c r="O79" s="10">
        <f>60000*200</f>
        <v>12000000</v>
      </c>
      <c r="P79" s="10">
        <f>O79/H79</f>
        <v>600</v>
      </c>
    </row>
    <row r="80" spans="1:16">
      <c r="A80" s="7">
        <v>75</v>
      </c>
      <c r="B80" s="4" t="s">
        <v>16</v>
      </c>
      <c r="C80" s="4" t="s">
        <v>394</v>
      </c>
      <c r="D80" s="4" t="s">
        <v>27</v>
      </c>
      <c r="E80" s="4" t="s">
        <v>331</v>
      </c>
      <c r="G80" s="4" t="s">
        <v>19</v>
      </c>
      <c r="H80" s="8">
        <v>653</v>
      </c>
      <c r="I80" s="4" t="s">
        <v>395</v>
      </c>
      <c r="J80" s="4" t="s">
        <v>48</v>
      </c>
      <c r="K80" s="4" t="s">
        <v>396</v>
      </c>
      <c r="L80" s="4" t="s">
        <v>335</v>
      </c>
      <c r="N80" s="39">
        <v>41988</v>
      </c>
      <c r="O80" s="10">
        <v>653000</v>
      </c>
      <c r="P80" s="10">
        <f>O80/H80</f>
        <v>1000</v>
      </c>
    </row>
    <row r="81" spans="1:16">
      <c r="A81" s="7">
        <v>76</v>
      </c>
      <c r="B81" s="4" t="s">
        <v>16</v>
      </c>
      <c r="C81" s="4" t="s">
        <v>332</v>
      </c>
      <c r="D81" s="4" t="s">
        <v>33</v>
      </c>
      <c r="E81" s="4" t="s">
        <v>331</v>
      </c>
      <c r="G81" s="4" t="s">
        <v>19</v>
      </c>
      <c r="H81" s="8">
        <v>1078</v>
      </c>
      <c r="I81" s="4" t="s">
        <v>333</v>
      </c>
      <c r="J81" s="4" t="s">
        <v>48</v>
      </c>
      <c r="K81" s="4" t="s">
        <v>398</v>
      </c>
      <c r="L81" s="4" t="s">
        <v>335</v>
      </c>
      <c r="N81" s="39">
        <v>41988</v>
      </c>
      <c r="O81" s="10">
        <v>3018000</v>
      </c>
      <c r="P81" s="10">
        <f>O81/H81</f>
        <v>2799.6289424860852</v>
      </c>
    </row>
    <row r="82" spans="1:16">
      <c r="A82" s="7">
        <v>77</v>
      </c>
      <c r="B82" s="4" t="s">
        <v>16</v>
      </c>
      <c r="C82" s="4" t="s">
        <v>602</v>
      </c>
      <c r="D82" s="4" t="s">
        <v>27</v>
      </c>
      <c r="E82" s="4" t="s">
        <v>603</v>
      </c>
      <c r="G82" s="4" t="s">
        <v>19</v>
      </c>
      <c r="H82" s="8">
        <v>20000</v>
      </c>
      <c r="I82" s="4" t="s">
        <v>604</v>
      </c>
      <c r="J82" s="4" t="s">
        <v>605</v>
      </c>
      <c r="K82" s="11" t="s">
        <v>606</v>
      </c>
      <c r="L82" s="4" t="s">
        <v>607</v>
      </c>
      <c r="N82" s="39">
        <v>41982</v>
      </c>
      <c r="O82" s="10">
        <v>16000000</v>
      </c>
      <c r="P82" s="10">
        <f>O82/H82</f>
        <v>800</v>
      </c>
    </row>
    <row r="83" spans="1:16">
      <c r="A83" s="7">
        <v>78</v>
      </c>
      <c r="B83" s="4" t="s">
        <v>672</v>
      </c>
      <c r="C83" s="4" t="s">
        <v>673</v>
      </c>
      <c r="D83" s="4" t="s">
        <v>33</v>
      </c>
      <c r="E83" s="4" t="s">
        <v>674</v>
      </c>
      <c r="G83" s="4" t="s">
        <v>19</v>
      </c>
      <c r="H83" s="8">
        <v>5995</v>
      </c>
      <c r="I83" s="4" t="s">
        <v>17</v>
      </c>
      <c r="J83" s="4" t="s">
        <v>48</v>
      </c>
      <c r="K83" s="4" t="s">
        <v>675</v>
      </c>
      <c r="L83" s="4" t="s">
        <v>676</v>
      </c>
      <c r="N83" s="39">
        <v>41986</v>
      </c>
      <c r="O83" s="10">
        <v>1200000</v>
      </c>
      <c r="P83" s="10">
        <f>O83/H83</f>
        <v>200.16680567139284</v>
      </c>
    </row>
    <row r="84" spans="1:16">
      <c r="A84" s="7">
        <v>79</v>
      </c>
      <c r="B84" s="4" t="s">
        <v>16</v>
      </c>
      <c r="C84" s="4" t="s">
        <v>677</v>
      </c>
      <c r="D84" s="4" t="s">
        <v>33</v>
      </c>
      <c r="E84" s="4" t="s">
        <v>678</v>
      </c>
      <c r="G84" s="4" t="s">
        <v>19</v>
      </c>
      <c r="H84" s="8">
        <v>100000</v>
      </c>
      <c r="I84" s="4" t="s">
        <v>679</v>
      </c>
      <c r="J84" s="4" t="s">
        <v>48</v>
      </c>
      <c r="K84" s="4" t="s">
        <v>680</v>
      </c>
      <c r="L84" s="4" t="s">
        <v>681</v>
      </c>
      <c r="N84" s="39">
        <v>41983</v>
      </c>
      <c r="O84" s="10">
        <v>30000000</v>
      </c>
      <c r="P84" s="10">
        <f>O84/H84</f>
        <v>300</v>
      </c>
    </row>
    <row r="85" spans="1:16">
      <c r="A85" s="7">
        <v>80</v>
      </c>
      <c r="B85" s="4" t="s">
        <v>672</v>
      </c>
      <c r="C85" s="4" t="s">
        <v>682</v>
      </c>
      <c r="D85" s="4" t="s">
        <v>74</v>
      </c>
      <c r="E85" s="4" t="s">
        <v>683</v>
      </c>
      <c r="G85" s="4" t="s">
        <v>17</v>
      </c>
      <c r="H85" s="8">
        <v>14801</v>
      </c>
      <c r="I85" s="4" t="s">
        <v>685</v>
      </c>
      <c r="J85" s="4" t="s">
        <v>48</v>
      </c>
      <c r="K85" s="4" t="s">
        <v>684</v>
      </c>
      <c r="L85" s="4" t="s">
        <v>686</v>
      </c>
      <c r="N85" s="39">
        <v>41989</v>
      </c>
      <c r="O85" s="10">
        <v>1800000</v>
      </c>
      <c r="P85" s="10">
        <f>O85/H85</f>
        <v>121.61340449969596</v>
      </c>
    </row>
    <row r="86" spans="1:16">
      <c r="A86" s="7">
        <v>81</v>
      </c>
      <c r="B86" s="4" t="s">
        <v>26</v>
      </c>
      <c r="C86" s="4" t="s">
        <v>687</v>
      </c>
      <c r="D86" s="4" t="s">
        <v>33</v>
      </c>
      <c r="E86" s="4" t="s">
        <v>688</v>
      </c>
      <c r="G86" s="4" t="s">
        <v>19</v>
      </c>
      <c r="H86" s="8">
        <v>30000</v>
      </c>
      <c r="I86" s="4" t="s">
        <v>17</v>
      </c>
      <c r="J86" s="4" t="s">
        <v>690</v>
      </c>
      <c r="K86" s="4" t="s">
        <v>689</v>
      </c>
      <c r="L86" s="4" t="s">
        <v>691</v>
      </c>
      <c r="N86" s="39">
        <v>41988</v>
      </c>
      <c r="O86" s="10">
        <v>6200000</v>
      </c>
      <c r="P86" s="10">
        <f>O86/H86</f>
        <v>206.66666666666666</v>
      </c>
    </row>
    <row r="87" spans="1:16">
      <c r="A87" s="7">
        <v>82</v>
      </c>
      <c r="B87" s="4" t="s">
        <v>16</v>
      </c>
      <c r="C87" s="4" t="s">
        <v>712</v>
      </c>
      <c r="D87" s="4" t="s">
        <v>33</v>
      </c>
      <c r="E87" s="4" t="s">
        <v>713</v>
      </c>
      <c r="G87" s="4" t="s">
        <v>19</v>
      </c>
      <c r="H87" s="8">
        <v>27000</v>
      </c>
      <c r="I87" s="4" t="s">
        <v>714</v>
      </c>
      <c r="J87" s="4" t="s">
        <v>715</v>
      </c>
      <c r="K87" s="11" t="s">
        <v>716</v>
      </c>
      <c r="L87" s="4" t="s">
        <v>717</v>
      </c>
      <c r="N87" s="39">
        <v>41975</v>
      </c>
      <c r="O87" s="10">
        <v>20000000</v>
      </c>
      <c r="P87" s="10">
        <f>O87/H87</f>
        <v>740.74074074074076</v>
      </c>
    </row>
    <row r="88" spans="1:16">
      <c r="A88" s="7">
        <v>83</v>
      </c>
      <c r="B88" s="4" t="s">
        <v>16</v>
      </c>
      <c r="C88" s="4" t="s">
        <v>807</v>
      </c>
      <c r="D88" s="4" t="s">
        <v>74</v>
      </c>
      <c r="E88" s="4" t="s">
        <v>808</v>
      </c>
      <c r="G88" s="4" t="s">
        <v>22</v>
      </c>
      <c r="H88" s="8">
        <v>3056600</v>
      </c>
      <c r="I88" s="4" t="s">
        <v>238</v>
      </c>
      <c r="J88" s="4" t="s">
        <v>48</v>
      </c>
      <c r="K88" s="4" t="s">
        <v>809</v>
      </c>
      <c r="L88" s="4" t="s">
        <v>781</v>
      </c>
      <c r="N88" s="39">
        <v>41915</v>
      </c>
      <c r="O88" s="10">
        <v>30000000</v>
      </c>
      <c r="P88" s="10">
        <f>O88/H88</f>
        <v>9.8148269318851007</v>
      </c>
    </row>
    <row r="89" spans="1:16">
      <c r="A89" s="7">
        <v>84</v>
      </c>
      <c r="B89" s="4" t="s">
        <v>158</v>
      </c>
      <c r="C89" s="4" t="s">
        <v>810</v>
      </c>
      <c r="D89" s="4" t="s">
        <v>74</v>
      </c>
      <c r="E89" s="4" t="s">
        <v>811</v>
      </c>
      <c r="G89" s="4" t="s">
        <v>19</v>
      </c>
      <c r="H89" s="8">
        <v>100000</v>
      </c>
      <c r="I89" s="4" t="s">
        <v>812</v>
      </c>
      <c r="J89" s="4" t="s">
        <v>48</v>
      </c>
      <c r="K89" s="4" t="s">
        <v>813</v>
      </c>
      <c r="L89" s="4" t="s">
        <v>781</v>
      </c>
      <c r="N89" s="39">
        <v>41694</v>
      </c>
      <c r="O89" s="10">
        <v>400000</v>
      </c>
      <c r="P89" s="10">
        <f>O89/H89</f>
        <v>4</v>
      </c>
    </row>
    <row r="90" spans="1:16">
      <c r="A90" s="7">
        <v>85</v>
      </c>
      <c r="B90" s="4" t="s">
        <v>16</v>
      </c>
      <c r="C90" s="4" t="s">
        <v>814</v>
      </c>
      <c r="D90" s="4" t="s">
        <v>33</v>
      </c>
      <c r="E90" s="4" t="s">
        <v>166</v>
      </c>
      <c r="G90" s="4" t="s">
        <v>22</v>
      </c>
      <c r="H90" s="8">
        <v>5000</v>
      </c>
      <c r="I90" s="4" t="s">
        <v>815</v>
      </c>
      <c r="J90" s="4" t="s">
        <v>349</v>
      </c>
      <c r="K90" s="4" t="s">
        <v>816</v>
      </c>
      <c r="L90" s="4" t="s">
        <v>781</v>
      </c>
      <c r="N90" s="39">
        <v>41703</v>
      </c>
      <c r="O90" s="10">
        <v>2000000</v>
      </c>
      <c r="P90" s="10">
        <f>O90/H90</f>
        <v>400</v>
      </c>
    </row>
    <row r="91" spans="1:16">
      <c r="A91" s="7">
        <v>86</v>
      </c>
      <c r="B91" s="4" t="s">
        <v>310</v>
      </c>
      <c r="C91" s="4" t="s">
        <v>817</v>
      </c>
      <c r="D91" s="4" t="s">
        <v>33</v>
      </c>
      <c r="E91" s="4" t="s">
        <v>818</v>
      </c>
      <c r="G91" s="4" t="s">
        <v>22</v>
      </c>
      <c r="H91" s="8">
        <f>550+441</f>
        <v>991</v>
      </c>
      <c r="I91" s="4" t="s">
        <v>17</v>
      </c>
      <c r="J91" s="4" t="s">
        <v>349</v>
      </c>
      <c r="K91" s="4" t="s">
        <v>819</v>
      </c>
      <c r="L91" s="4" t="s">
        <v>781</v>
      </c>
      <c r="N91" s="39">
        <v>41835</v>
      </c>
      <c r="O91" s="10">
        <v>3100000</v>
      </c>
      <c r="P91" s="10">
        <f>O91/H91</f>
        <v>3128.1533804238143</v>
      </c>
    </row>
    <row r="92" spans="1:16">
      <c r="A92" s="7">
        <v>87</v>
      </c>
      <c r="B92" s="4" t="s">
        <v>16</v>
      </c>
      <c r="C92" s="4" t="s">
        <v>820</v>
      </c>
      <c r="D92" s="4" t="s">
        <v>33</v>
      </c>
      <c r="E92" s="4" t="s">
        <v>821</v>
      </c>
      <c r="G92" s="4" t="s">
        <v>19</v>
      </c>
      <c r="H92" s="8">
        <v>54500</v>
      </c>
      <c r="I92" s="4" t="s">
        <v>822</v>
      </c>
      <c r="J92" s="4" t="s">
        <v>48</v>
      </c>
      <c r="K92" s="4" t="s">
        <v>823</v>
      </c>
      <c r="L92" s="4" t="s">
        <v>781</v>
      </c>
      <c r="N92" s="39">
        <v>41852</v>
      </c>
      <c r="O92" s="10">
        <v>25000000</v>
      </c>
      <c r="P92" s="10">
        <f>O92/H92</f>
        <v>458.71559633027522</v>
      </c>
    </row>
    <row r="93" spans="1:16">
      <c r="A93" s="7">
        <v>88</v>
      </c>
      <c r="B93" s="4" t="s">
        <v>158</v>
      </c>
      <c r="C93" s="4" t="s">
        <v>824</v>
      </c>
      <c r="D93" s="4" t="s">
        <v>74</v>
      </c>
      <c r="E93" s="4" t="s">
        <v>825</v>
      </c>
      <c r="G93" s="4" t="s">
        <v>19</v>
      </c>
      <c r="H93" s="8">
        <v>146000</v>
      </c>
      <c r="I93" s="4" t="s">
        <v>826</v>
      </c>
      <c r="J93" s="4" t="s">
        <v>48</v>
      </c>
      <c r="K93" s="4" t="s">
        <v>827</v>
      </c>
      <c r="L93" s="4" t="s">
        <v>781</v>
      </c>
      <c r="N93" s="39">
        <v>41893</v>
      </c>
      <c r="O93" s="10">
        <v>5500000</v>
      </c>
      <c r="P93" s="10">
        <f>O93/H93</f>
        <v>37.671232876712331</v>
      </c>
    </row>
    <row r="94" spans="1:16">
      <c r="A94" s="7">
        <v>89</v>
      </c>
      <c r="B94" s="4" t="s">
        <v>310</v>
      </c>
      <c r="C94" s="4" t="s">
        <v>828</v>
      </c>
      <c r="D94" s="4" t="s">
        <v>33</v>
      </c>
      <c r="E94" s="4" t="s">
        <v>829</v>
      </c>
      <c r="G94" s="4" t="s">
        <v>19</v>
      </c>
      <c r="H94" s="8">
        <v>1500</v>
      </c>
      <c r="I94" s="4" t="s">
        <v>830</v>
      </c>
      <c r="J94" s="4" t="s">
        <v>349</v>
      </c>
      <c r="K94" s="11" t="s">
        <v>831</v>
      </c>
      <c r="L94" s="4" t="s">
        <v>781</v>
      </c>
      <c r="N94" s="39">
        <v>41893</v>
      </c>
      <c r="O94" s="10">
        <v>2900000</v>
      </c>
      <c r="P94" s="10">
        <f>O94/H94</f>
        <v>1933.3333333333333</v>
      </c>
    </row>
    <row r="95" spans="1:16">
      <c r="A95" s="7">
        <v>90</v>
      </c>
      <c r="B95" s="4" t="s">
        <v>310</v>
      </c>
      <c r="C95" s="4" t="s">
        <v>865</v>
      </c>
      <c r="D95" s="4" t="s">
        <v>33</v>
      </c>
      <c r="E95" s="4" t="s">
        <v>866</v>
      </c>
      <c r="G95" s="4" t="s">
        <v>19</v>
      </c>
      <c r="H95" s="8">
        <v>2852</v>
      </c>
      <c r="I95" s="4" t="s">
        <v>17</v>
      </c>
      <c r="J95" s="4" t="s">
        <v>17</v>
      </c>
      <c r="K95" s="11" t="s">
        <v>867</v>
      </c>
      <c r="L95" s="4" t="s">
        <v>868</v>
      </c>
      <c r="N95" s="39">
        <v>41821</v>
      </c>
      <c r="O95" s="10">
        <f>36115*28.52</f>
        <v>1029999.7999999999</v>
      </c>
      <c r="P95" s="10">
        <f>O95/H95</f>
        <v>361.15</v>
      </c>
    </row>
    <row r="96" spans="1:16">
      <c r="A96" s="7">
        <v>91</v>
      </c>
      <c r="B96" s="4" t="s">
        <v>310</v>
      </c>
      <c r="C96" s="4" t="s">
        <v>869</v>
      </c>
      <c r="D96" s="4" t="s">
        <v>33</v>
      </c>
      <c r="E96" s="4" t="s">
        <v>870</v>
      </c>
      <c r="G96" s="4" t="s">
        <v>19</v>
      </c>
      <c r="H96" s="8">
        <v>40800</v>
      </c>
      <c r="I96" s="4" t="s">
        <v>871</v>
      </c>
      <c r="J96" s="4" t="s">
        <v>17</v>
      </c>
      <c r="K96" s="4" t="s">
        <v>872</v>
      </c>
      <c r="L96" s="4" t="s">
        <v>868</v>
      </c>
      <c r="N96" s="39">
        <v>41821</v>
      </c>
      <c r="O96" s="10">
        <f>37010*408</f>
        <v>15100080</v>
      </c>
      <c r="P96" s="10">
        <f>O96/H96</f>
        <v>370.1</v>
      </c>
    </row>
    <row r="97" spans="1:16">
      <c r="A97" s="7">
        <v>92</v>
      </c>
      <c r="B97" s="4" t="s">
        <v>23</v>
      </c>
      <c r="C97" s="4" t="s">
        <v>873</v>
      </c>
      <c r="D97" s="4" t="s">
        <v>33</v>
      </c>
      <c r="E97" s="4" t="s">
        <v>874</v>
      </c>
      <c r="G97" s="4" t="s">
        <v>19</v>
      </c>
      <c r="H97" s="8">
        <v>1090</v>
      </c>
      <c r="I97" s="4" t="s">
        <v>17</v>
      </c>
      <c r="J97" s="4" t="s">
        <v>48</v>
      </c>
      <c r="K97" s="4" t="s">
        <v>875</v>
      </c>
      <c r="L97" s="4" t="s">
        <v>876</v>
      </c>
      <c r="N97" s="39">
        <v>41822</v>
      </c>
      <c r="O97" s="10">
        <v>2000000</v>
      </c>
      <c r="P97" s="10">
        <f>O97/H97</f>
        <v>1834.8623853211009</v>
      </c>
    </row>
    <row r="98" spans="1:16">
      <c r="A98" s="7">
        <v>93</v>
      </c>
      <c r="B98" s="4" t="s">
        <v>16</v>
      </c>
      <c r="C98" s="4" t="s">
        <v>877</v>
      </c>
      <c r="D98" s="3" t="s">
        <v>27</v>
      </c>
      <c r="E98" s="4" t="s">
        <v>883</v>
      </c>
      <c r="G98" s="4" t="s">
        <v>22</v>
      </c>
      <c r="H98" s="8">
        <v>28000</v>
      </c>
      <c r="I98" s="4" t="s">
        <v>17</v>
      </c>
      <c r="J98" s="4" t="s">
        <v>349</v>
      </c>
      <c r="K98" s="4" t="s">
        <v>878</v>
      </c>
      <c r="L98" s="4" t="s">
        <v>879</v>
      </c>
      <c r="N98" s="39">
        <v>41709</v>
      </c>
      <c r="O98" s="10">
        <v>16000000</v>
      </c>
      <c r="P98" s="10">
        <f>O98/H98</f>
        <v>571.42857142857144</v>
      </c>
    </row>
    <row r="99" spans="1:16">
      <c r="A99" s="7">
        <v>94</v>
      </c>
      <c r="B99" s="4" t="s">
        <v>880</v>
      </c>
      <c r="C99" s="4" t="s">
        <v>881</v>
      </c>
      <c r="D99" s="4" t="s">
        <v>33</v>
      </c>
      <c r="E99" s="4" t="s">
        <v>882</v>
      </c>
      <c r="G99" s="4" t="s">
        <v>19</v>
      </c>
      <c r="H99" s="8">
        <v>1200</v>
      </c>
      <c r="I99" s="4" t="s">
        <v>884</v>
      </c>
      <c r="J99" s="4" t="s">
        <v>349</v>
      </c>
      <c r="K99" s="4" t="s">
        <v>885</v>
      </c>
      <c r="L99" s="4" t="s">
        <v>886</v>
      </c>
      <c r="N99" s="39">
        <v>41731</v>
      </c>
      <c r="O99" s="10">
        <v>2500000</v>
      </c>
      <c r="P99" s="10">
        <f>O99/H99</f>
        <v>2083.3333333333335</v>
      </c>
    </row>
    <row r="100" spans="1:16">
      <c r="A100" s="7">
        <v>95</v>
      </c>
      <c r="B100" s="4" t="s">
        <v>26</v>
      </c>
      <c r="C100" s="4" t="s">
        <v>20</v>
      </c>
      <c r="D100" s="4" t="s">
        <v>74</v>
      </c>
      <c r="E100" s="4" t="s">
        <v>811</v>
      </c>
      <c r="G100" s="4" t="s">
        <v>19</v>
      </c>
      <c r="H100" s="8">
        <v>119700</v>
      </c>
      <c r="I100" s="4" t="s">
        <v>17</v>
      </c>
      <c r="J100" s="4" t="s">
        <v>48</v>
      </c>
      <c r="K100" s="4" t="s">
        <v>887</v>
      </c>
      <c r="L100" s="4" t="s">
        <v>888</v>
      </c>
      <c r="N100" s="39">
        <v>41738</v>
      </c>
      <c r="O100" s="10">
        <v>1496250</v>
      </c>
      <c r="P100" s="10">
        <f>O100/H100</f>
        <v>12.5</v>
      </c>
    </row>
    <row r="101" spans="1:16">
      <c r="A101" s="7">
        <v>96</v>
      </c>
      <c r="B101" s="4" t="s">
        <v>158</v>
      </c>
      <c r="C101" s="4" t="s">
        <v>889</v>
      </c>
      <c r="D101" s="4" t="s">
        <v>74</v>
      </c>
      <c r="E101" s="4" t="s">
        <v>890</v>
      </c>
      <c r="G101" s="4" t="s">
        <v>19</v>
      </c>
      <c r="H101" s="8">
        <v>1120000</v>
      </c>
      <c r="I101" s="4" t="s">
        <v>891</v>
      </c>
      <c r="J101" s="4" t="s">
        <v>48</v>
      </c>
      <c r="K101" s="4" t="s">
        <v>892</v>
      </c>
      <c r="L101" s="4" t="s">
        <v>893</v>
      </c>
      <c r="N101" s="39">
        <v>41751</v>
      </c>
      <c r="O101" s="10">
        <f>150000*112</f>
        <v>16800000</v>
      </c>
      <c r="P101" s="10">
        <f>O101/H101</f>
        <v>15</v>
      </c>
    </row>
    <row r="102" spans="1:16">
      <c r="A102" s="7">
        <v>97</v>
      </c>
      <c r="B102" s="4" t="s">
        <v>16</v>
      </c>
      <c r="C102" s="4" t="s">
        <v>894</v>
      </c>
      <c r="D102" s="4" t="s">
        <v>27</v>
      </c>
      <c r="E102" s="4" t="s">
        <v>898</v>
      </c>
      <c r="G102" s="4" t="s">
        <v>19</v>
      </c>
      <c r="H102" s="8">
        <v>84000</v>
      </c>
      <c r="I102" s="4" t="s">
        <v>895</v>
      </c>
      <c r="J102" s="4" t="s">
        <v>48</v>
      </c>
      <c r="K102" s="4" t="s">
        <v>896</v>
      </c>
      <c r="L102" s="4" t="s">
        <v>897</v>
      </c>
      <c r="N102" s="39">
        <v>41764</v>
      </c>
      <c r="O102" s="10">
        <f>5400000*8.4</f>
        <v>45360000</v>
      </c>
      <c r="P102" s="10">
        <f>O102/H102</f>
        <v>540</v>
      </c>
    </row>
    <row r="103" spans="1:16">
      <c r="A103" s="7">
        <v>98</v>
      </c>
      <c r="B103" s="4" t="s">
        <v>16</v>
      </c>
      <c r="C103" s="4" t="s">
        <v>894</v>
      </c>
      <c r="D103" s="4" t="s">
        <v>27</v>
      </c>
      <c r="E103" s="4" t="s">
        <v>898</v>
      </c>
      <c r="G103" s="4" t="s">
        <v>19</v>
      </c>
      <c r="H103" s="8">
        <v>33000</v>
      </c>
      <c r="I103" s="4" t="s">
        <v>895</v>
      </c>
      <c r="J103" s="4" t="s">
        <v>48</v>
      </c>
      <c r="K103" s="4" t="s">
        <v>896</v>
      </c>
      <c r="L103" s="4" t="s">
        <v>897</v>
      </c>
      <c r="N103" s="39">
        <v>41764</v>
      </c>
      <c r="O103" s="10">
        <f>5400000*3.3</f>
        <v>17820000</v>
      </c>
      <c r="P103" s="10">
        <f>O103/H103</f>
        <v>540</v>
      </c>
    </row>
    <row r="104" spans="1:16">
      <c r="A104" s="7">
        <v>99</v>
      </c>
      <c r="B104" s="4" t="s">
        <v>23</v>
      </c>
      <c r="C104" s="4" t="s">
        <v>899</v>
      </c>
      <c r="D104" s="4" t="s">
        <v>27</v>
      </c>
      <c r="E104" s="4" t="s">
        <v>900</v>
      </c>
      <c r="G104" s="4" t="s">
        <v>22</v>
      </c>
      <c r="H104" s="8">
        <v>1000</v>
      </c>
      <c r="I104" s="4" t="s">
        <v>901</v>
      </c>
      <c r="J104" s="4" t="s">
        <v>349</v>
      </c>
      <c r="K104" s="4" t="s">
        <v>902</v>
      </c>
      <c r="L104" s="4" t="s">
        <v>903</v>
      </c>
      <c r="N104" s="39">
        <v>41780</v>
      </c>
      <c r="O104" s="10">
        <v>2000000</v>
      </c>
      <c r="P104" s="10">
        <f>O104/H104</f>
        <v>2000</v>
      </c>
    </row>
    <row r="105" spans="1:16">
      <c r="A105" s="7">
        <v>100</v>
      </c>
      <c r="B105" s="4" t="s">
        <v>16</v>
      </c>
      <c r="C105" s="4" t="s">
        <v>40</v>
      </c>
      <c r="D105" s="3" t="s">
        <v>27</v>
      </c>
      <c r="E105" s="4" t="s">
        <v>906</v>
      </c>
      <c r="G105" s="4" t="s">
        <v>19</v>
      </c>
      <c r="H105" s="8">
        <v>670000</v>
      </c>
      <c r="I105" s="4" t="s">
        <v>907</v>
      </c>
      <c r="J105" s="4" t="s">
        <v>349</v>
      </c>
      <c r="K105" s="4" t="s">
        <v>904</v>
      </c>
      <c r="L105" s="4" t="s">
        <v>905</v>
      </c>
      <c r="N105" s="39">
        <v>41794</v>
      </c>
      <c r="O105" s="10">
        <v>335000000</v>
      </c>
      <c r="P105" s="10">
        <f>O105/H105</f>
        <v>500</v>
      </c>
    </row>
    <row r="106" spans="1:16">
      <c r="A106" s="7">
        <v>101</v>
      </c>
      <c r="B106" s="4" t="s">
        <v>310</v>
      </c>
      <c r="C106" s="4" t="s">
        <v>908</v>
      </c>
      <c r="D106" s="4" t="s">
        <v>33</v>
      </c>
      <c r="E106" s="4" t="s">
        <v>166</v>
      </c>
      <c r="G106" s="4" t="s">
        <v>19</v>
      </c>
      <c r="H106" s="8">
        <v>20000</v>
      </c>
      <c r="I106" s="4" t="s">
        <v>17</v>
      </c>
      <c r="J106" s="4" t="s">
        <v>17</v>
      </c>
      <c r="K106" s="4" t="s">
        <v>909</v>
      </c>
      <c r="L106" s="4" t="s">
        <v>868</v>
      </c>
      <c r="N106" s="39">
        <v>41821</v>
      </c>
      <c r="O106" s="10">
        <f>35400*200</f>
        <v>7080000</v>
      </c>
      <c r="P106" s="10">
        <f>O106/H106</f>
        <v>354</v>
      </c>
    </row>
    <row r="107" spans="1:16">
      <c r="A107" s="7">
        <v>102</v>
      </c>
      <c r="B107" s="4" t="s">
        <v>910</v>
      </c>
      <c r="C107" s="4" t="s">
        <v>911</v>
      </c>
      <c r="D107" s="4" t="s">
        <v>33</v>
      </c>
      <c r="E107" s="4" t="s">
        <v>912</v>
      </c>
      <c r="G107" s="4" t="s">
        <v>22</v>
      </c>
      <c r="H107" s="8">
        <v>1000</v>
      </c>
      <c r="I107" s="4" t="s">
        <v>913</v>
      </c>
      <c r="J107" s="4" t="s">
        <v>17</v>
      </c>
      <c r="K107" s="4" t="s">
        <v>914</v>
      </c>
      <c r="L107" s="4" t="s">
        <v>915</v>
      </c>
      <c r="N107" s="39">
        <v>41873</v>
      </c>
      <c r="O107" s="10">
        <v>4000000</v>
      </c>
      <c r="P107" s="10">
        <f>O107/H107</f>
        <v>4000</v>
      </c>
    </row>
    <row r="108" spans="1:16">
      <c r="A108" s="7">
        <v>103</v>
      </c>
      <c r="B108" s="4" t="s">
        <v>26</v>
      </c>
      <c r="C108" s="4" t="s">
        <v>20</v>
      </c>
      <c r="D108" s="4" t="s">
        <v>27</v>
      </c>
      <c r="E108" s="4" t="s">
        <v>28</v>
      </c>
      <c r="G108" s="4" t="s">
        <v>19</v>
      </c>
      <c r="H108" s="8">
        <v>3200</v>
      </c>
      <c r="I108" s="4" t="s">
        <v>29</v>
      </c>
      <c r="J108" s="4" t="s">
        <v>48</v>
      </c>
      <c r="K108" s="4" t="s">
        <v>1119</v>
      </c>
      <c r="L108" s="4" t="s">
        <v>1120</v>
      </c>
      <c r="N108" s="39">
        <v>41977</v>
      </c>
      <c r="O108" s="10">
        <v>3000000</v>
      </c>
      <c r="P108" s="10">
        <f>O108/H108</f>
        <v>937.5</v>
      </c>
    </row>
    <row r="109" spans="1:16">
      <c r="A109" s="7">
        <v>104</v>
      </c>
      <c r="B109" s="4" t="s">
        <v>23</v>
      </c>
      <c r="C109" s="4" t="s">
        <v>1121</v>
      </c>
      <c r="D109" s="4" t="s">
        <v>33</v>
      </c>
      <c r="E109" s="4" t="s">
        <v>1122</v>
      </c>
      <c r="G109" s="4" t="s">
        <v>19</v>
      </c>
      <c r="H109" s="8">
        <v>5850</v>
      </c>
      <c r="I109" s="4" t="s">
        <v>1124</v>
      </c>
      <c r="J109" s="4" t="s">
        <v>48</v>
      </c>
      <c r="K109" s="4" t="s">
        <v>1123</v>
      </c>
      <c r="L109" s="11" t="s">
        <v>1125</v>
      </c>
      <c r="N109" s="39">
        <v>41977</v>
      </c>
      <c r="O109" s="10">
        <v>7000000</v>
      </c>
      <c r="P109" s="10">
        <f>O109/H109</f>
        <v>1196.5811965811965</v>
      </c>
    </row>
    <row r="110" spans="1:16">
      <c r="A110" s="7">
        <v>105</v>
      </c>
      <c r="B110" s="4" t="s">
        <v>151</v>
      </c>
      <c r="C110" s="4" t="s">
        <v>1126</v>
      </c>
      <c r="D110" s="4" t="s">
        <v>33</v>
      </c>
      <c r="E110" s="4" t="s">
        <v>166</v>
      </c>
      <c r="G110" s="4" t="s">
        <v>22</v>
      </c>
      <c r="H110" s="8">
        <v>93000</v>
      </c>
      <c r="I110" s="4" t="s">
        <v>1127</v>
      </c>
      <c r="J110" s="4" t="s">
        <v>1128</v>
      </c>
      <c r="K110" s="4" t="s">
        <v>1129</v>
      </c>
      <c r="L110" s="4" t="s">
        <v>237</v>
      </c>
      <c r="N110" s="39">
        <v>41977</v>
      </c>
      <c r="O110" s="10">
        <v>15000000</v>
      </c>
      <c r="P110" s="10">
        <f>O110/H110</f>
        <v>161.29032258064515</v>
      </c>
    </row>
    <row r="111" spans="1:16">
      <c r="A111" s="7">
        <v>106</v>
      </c>
      <c r="B111" s="6" t="s">
        <v>18</v>
      </c>
      <c r="C111" s="6" t="s">
        <v>1130</v>
      </c>
      <c r="D111" s="6" t="s">
        <v>33</v>
      </c>
      <c r="E111" s="4" t="s">
        <v>1131</v>
      </c>
      <c r="G111" s="6" t="s">
        <v>19</v>
      </c>
      <c r="H111" s="12">
        <v>5000</v>
      </c>
      <c r="I111" s="4" t="s">
        <v>17</v>
      </c>
      <c r="J111" s="4" t="s">
        <v>605</v>
      </c>
      <c r="K111" s="4" t="s">
        <v>1132</v>
      </c>
      <c r="L111" s="4" t="s">
        <v>1133</v>
      </c>
      <c r="N111" s="39">
        <v>41709</v>
      </c>
      <c r="O111" s="10">
        <v>10000000</v>
      </c>
      <c r="P111" s="10">
        <f>O111/H111</f>
        <v>2000</v>
      </c>
    </row>
    <row r="112" spans="1:16">
      <c r="A112" s="7">
        <v>107</v>
      </c>
      <c r="B112" s="6" t="s">
        <v>18</v>
      </c>
      <c r="C112" s="6" t="s">
        <v>1136</v>
      </c>
      <c r="D112" s="6" t="s">
        <v>27</v>
      </c>
      <c r="E112" s="4" t="s">
        <v>1137</v>
      </c>
      <c r="G112" s="6" t="s">
        <v>17</v>
      </c>
      <c r="H112" s="12">
        <v>2500</v>
      </c>
      <c r="I112" s="4" t="s">
        <v>1138</v>
      </c>
      <c r="J112" s="4" t="s">
        <v>605</v>
      </c>
      <c r="K112" s="4" t="s">
        <v>1134</v>
      </c>
      <c r="L112" s="4" t="s">
        <v>1135</v>
      </c>
      <c r="N112" s="39">
        <v>41837</v>
      </c>
      <c r="O112" s="10">
        <v>3200000</v>
      </c>
      <c r="P112" s="10">
        <f>O112/H112</f>
        <v>1280</v>
      </c>
    </row>
    <row r="113" spans="1:16">
      <c r="A113" s="7">
        <v>108</v>
      </c>
      <c r="B113" s="6" t="s">
        <v>23</v>
      </c>
      <c r="C113" s="6" t="s">
        <v>1183</v>
      </c>
      <c r="D113" s="6" t="s">
        <v>33</v>
      </c>
      <c r="E113" s="4" t="s">
        <v>1184</v>
      </c>
      <c r="G113" s="6" t="s">
        <v>17</v>
      </c>
      <c r="H113" s="12">
        <v>1611</v>
      </c>
      <c r="I113" s="4" t="s">
        <v>17</v>
      </c>
      <c r="J113" s="4" t="s">
        <v>17</v>
      </c>
      <c r="K113" s="4" t="s">
        <v>1185</v>
      </c>
      <c r="L113" s="4" t="s">
        <v>1174</v>
      </c>
      <c r="M113" s="20"/>
      <c r="N113" s="39">
        <v>41939</v>
      </c>
      <c r="O113" s="10">
        <v>3000000</v>
      </c>
      <c r="P113" s="10">
        <f>O113/H113</f>
        <v>1862.1973929236499</v>
      </c>
    </row>
    <row r="114" spans="1:16">
      <c r="A114" s="7">
        <v>109</v>
      </c>
      <c r="B114" s="6" t="s">
        <v>16</v>
      </c>
      <c r="C114" s="6" t="s">
        <v>168</v>
      </c>
      <c r="D114" s="6" t="s">
        <v>27</v>
      </c>
      <c r="E114" s="4" t="s">
        <v>1186</v>
      </c>
      <c r="G114" s="6" t="s">
        <v>22</v>
      </c>
      <c r="H114" s="12">
        <v>47780</v>
      </c>
      <c r="I114" s="4" t="s">
        <v>17</v>
      </c>
      <c r="J114" s="4" t="s">
        <v>17</v>
      </c>
      <c r="K114" s="4" t="s">
        <v>1187</v>
      </c>
      <c r="L114" s="4" t="s">
        <v>1174</v>
      </c>
      <c r="N114" s="39">
        <v>41939</v>
      </c>
      <c r="O114" s="10">
        <v>50000000</v>
      </c>
      <c r="P114" s="10">
        <f>O114/H114</f>
        <v>1046.4629552113854</v>
      </c>
    </row>
    <row r="115" spans="1:16">
      <c r="A115" s="7">
        <v>110</v>
      </c>
      <c r="B115" s="6" t="s">
        <v>1188</v>
      </c>
      <c r="C115" s="6" t="s">
        <v>1189</v>
      </c>
      <c r="D115" s="6" t="s">
        <v>33</v>
      </c>
      <c r="E115" s="4" t="s">
        <v>66</v>
      </c>
      <c r="G115" s="6" t="s">
        <v>17</v>
      </c>
      <c r="H115" s="12">
        <v>16500</v>
      </c>
      <c r="I115" s="4" t="s">
        <v>17</v>
      </c>
      <c r="J115" s="4" t="s">
        <v>17</v>
      </c>
      <c r="K115" s="4" t="s">
        <v>1190</v>
      </c>
      <c r="L115" s="4" t="s">
        <v>1191</v>
      </c>
      <c r="N115" s="39">
        <v>41939</v>
      </c>
      <c r="O115" s="10">
        <v>4000000</v>
      </c>
      <c r="P115" s="10">
        <f>O115/H115</f>
        <v>242.42424242424244</v>
      </c>
    </row>
    <row r="116" spans="1:16">
      <c r="A116" s="7">
        <v>111</v>
      </c>
      <c r="B116" s="6" t="s">
        <v>23</v>
      </c>
      <c r="C116" s="6" t="s">
        <v>1209</v>
      </c>
      <c r="D116" s="6" t="s">
        <v>74</v>
      </c>
      <c r="E116" s="4" t="s">
        <v>1210</v>
      </c>
      <c r="G116" s="6" t="s">
        <v>19</v>
      </c>
      <c r="H116" s="12">
        <v>16000</v>
      </c>
      <c r="I116" s="4" t="s">
        <v>17</v>
      </c>
      <c r="J116" s="4" t="s">
        <v>17</v>
      </c>
      <c r="K116" s="4" t="s">
        <v>1212</v>
      </c>
      <c r="L116" s="4" t="s">
        <v>1214</v>
      </c>
      <c r="M116" s="20"/>
      <c r="N116" s="32">
        <v>41869</v>
      </c>
      <c r="O116" s="10">
        <v>350000</v>
      </c>
      <c r="P116" s="10">
        <f>O116/H116</f>
        <v>21.875</v>
      </c>
    </row>
    <row r="117" spans="1:16">
      <c r="A117" s="7">
        <v>112</v>
      </c>
      <c r="B117" s="6" t="s">
        <v>23</v>
      </c>
      <c r="C117" s="6" t="s">
        <v>1209</v>
      </c>
      <c r="D117" s="6" t="s">
        <v>74</v>
      </c>
      <c r="E117" s="4" t="s">
        <v>1211</v>
      </c>
      <c r="G117" s="6" t="s">
        <v>17</v>
      </c>
      <c r="H117" s="12">
        <v>270000</v>
      </c>
      <c r="I117" s="4" t="s">
        <v>17</v>
      </c>
      <c r="J117" s="4" t="s">
        <v>17</v>
      </c>
      <c r="K117" s="4" t="s">
        <v>1213</v>
      </c>
      <c r="L117" s="4" t="s">
        <v>1214</v>
      </c>
      <c r="M117" s="20"/>
      <c r="N117" s="32">
        <v>41869</v>
      </c>
      <c r="O117" s="10">
        <v>4970000</v>
      </c>
      <c r="P117" s="10">
        <f>O117/H117</f>
        <v>18.407407407407408</v>
      </c>
    </row>
    <row r="118" spans="1:16">
      <c r="A118" s="7"/>
      <c r="B118" s="6"/>
      <c r="C118" s="6"/>
      <c r="D118" s="6"/>
      <c r="G118" s="6"/>
      <c r="H118" s="12"/>
      <c r="N118" s="9"/>
      <c r="O118" s="10"/>
      <c r="P118" s="10"/>
    </row>
    <row r="119" spans="1:16">
      <c r="A119" s="7"/>
      <c r="B119" s="6"/>
      <c r="C119" s="6"/>
      <c r="D119" s="6"/>
      <c r="G119" s="6"/>
      <c r="H119" s="12"/>
      <c r="N119" s="9"/>
      <c r="O119" s="10"/>
      <c r="P119" s="10"/>
    </row>
    <row r="120" spans="1:16">
      <c r="A120" s="7"/>
      <c r="B120" s="6"/>
      <c r="C120" s="6"/>
      <c r="D120" s="6"/>
      <c r="G120" s="6"/>
      <c r="H120" s="12"/>
      <c r="N120" s="9"/>
      <c r="O120" s="10"/>
      <c r="P120" s="10"/>
    </row>
    <row r="121" spans="1:16">
      <c r="A121" s="7"/>
      <c r="B121" s="6"/>
      <c r="C121" s="6"/>
      <c r="D121" s="6"/>
      <c r="G121" s="6"/>
      <c r="H121" s="12"/>
      <c r="N121" s="9"/>
      <c r="O121" s="10"/>
      <c r="P121" s="10"/>
    </row>
    <row r="122" spans="1:16">
      <c r="A122" s="7"/>
      <c r="B122" s="6"/>
      <c r="C122" s="6"/>
      <c r="D122" s="6"/>
      <c r="G122" s="6"/>
      <c r="H122" s="12"/>
      <c r="N122" s="9"/>
      <c r="O122" s="10"/>
      <c r="P122" s="10"/>
    </row>
    <row r="123" spans="1:16">
      <c r="A123" s="7"/>
      <c r="B123" s="6"/>
      <c r="C123" s="6"/>
      <c r="D123" s="6"/>
      <c r="G123" s="6"/>
      <c r="H123" s="12"/>
      <c r="N123" s="9"/>
      <c r="O123" s="10"/>
      <c r="P123" s="10"/>
    </row>
    <row r="124" spans="1:16">
      <c r="A124" s="7"/>
      <c r="B124" s="6"/>
      <c r="C124" s="6"/>
      <c r="D124" s="6"/>
      <c r="G124" s="6"/>
      <c r="H124" s="12"/>
      <c r="N124" s="9"/>
      <c r="O124" s="10"/>
      <c r="P124" s="10"/>
    </row>
    <row r="125" spans="1:16">
      <c r="A125" s="7"/>
      <c r="B125" s="6"/>
      <c r="C125" s="6"/>
      <c r="D125" s="6"/>
      <c r="G125" s="6"/>
      <c r="H125" s="12"/>
      <c r="N125" s="9"/>
      <c r="O125" s="10"/>
      <c r="P125" s="10"/>
    </row>
    <row r="126" spans="1:16">
      <c r="A126" s="7"/>
      <c r="B126" s="6"/>
      <c r="C126" s="6"/>
      <c r="D126" s="6"/>
      <c r="G126" s="6"/>
      <c r="H126" s="12"/>
      <c r="N126" s="9"/>
      <c r="O126" s="10"/>
      <c r="P126" s="10"/>
    </row>
    <row r="127" spans="1:16">
      <c r="A127" s="7"/>
      <c r="B127" s="6"/>
      <c r="C127" s="6"/>
      <c r="D127" s="6"/>
      <c r="G127" s="6"/>
      <c r="H127" s="12"/>
      <c r="N127" s="9"/>
      <c r="O127" s="10"/>
      <c r="P127" s="10"/>
    </row>
    <row r="128" spans="1:16">
      <c r="A128" s="7"/>
      <c r="B128" s="6"/>
      <c r="C128" s="6"/>
      <c r="D128" s="6"/>
      <c r="G128" s="6"/>
      <c r="H128" s="12"/>
      <c r="N128" s="9"/>
      <c r="O128" s="10"/>
      <c r="P128" s="10"/>
    </row>
    <row r="129" spans="1:16">
      <c r="A129" s="7"/>
      <c r="B129" s="6"/>
      <c r="C129" s="6"/>
      <c r="D129" s="6"/>
      <c r="G129" s="6"/>
      <c r="H129" s="12"/>
      <c r="N129" s="9"/>
      <c r="O129" s="10"/>
      <c r="P129" s="10"/>
    </row>
    <row r="130" spans="1:16">
      <c r="A130" s="7"/>
      <c r="B130" s="6"/>
      <c r="C130" s="6"/>
      <c r="D130" s="6"/>
      <c r="G130" s="6"/>
      <c r="H130" s="12"/>
      <c r="N130" s="9"/>
      <c r="O130" s="10"/>
      <c r="P130" s="10"/>
    </row>
    <row r="131" spans="1:16">
      <c r="A131" s="7"/>
      <c r="B131" s="6"/>
      <c r="C131" s="6"/>
      <c r="D131" s="6"/>
      <c r="G131" s="6"/>
      <c r="H131" s="12"/>
      <c r="N131" s="9"/>
      <c r="O131" s="10"/>
      <c r="P131" s="10"/>
    </row>
    <row r="132" spans="1:16">
      <c r="A132" s="7"/>
      <c r="B132" s="6"/>
      <c r="C132" s="6"/>
      <c r="D132" s="6"/>
      <c r="G132" s="6"/>
      <c r="H132" s="12"/>
      <c r="N132" s="9"/>
      <c r="O132" s="10"/>
      <c r="P132" s="10"/>
    </row>
    <row r="133" spans="1:16">
      <c r="A133" s="7"/>
      <c r="B133" s="6"/>
      <c r="C133" s="6"/>
      <c r="D133" s="6"/>
      <c r="G133" s="6"/>
      <c r="H133" s="12"/>
      <c r="N133" s="9"/>
      <c r="O133" s="10"/>
      <c r="P133" s="10"/>
    </row>
    <row r="134" spans="1:16">
      <c r="A134" s="7"/>
      <c r="C134" s="6"/>
      <c r="D134" s="6"/>
      <c r="G134" s="6"/>
      <c r="H134" s="12"/>
      <c r="N134" s="9"/>
      <c r="O134" s="10"/>
      <c r="P134" s="10"/>
    </row>
    <row r="135" spans="1:16">
      <c r="A135" s="7"/>
      <c r="B135" s="6"/>
      <c r="C135" s="6"/>
      <c r="D135" s="6"/>
      <c r="E135" s="6"/>
      <c r="F135" s="6"/>
      <c r="G135" s="6"/>
      <c r="H135" s="12"/>
      <c r="N135" s="9"/>
      <c r="O135" s="10"/>
      <c r="P135" s="10"/>
    </row>
    <row r="136" spans="1:16">
      <c r="A136" s="7"/>
      <c r="B136" s="6"/>
      <c r="C136" s="6"/>
      <c r="D136" s="6"/>
      <c r="E136" s="6"/>
      <c r="F136" s="6"/>
      <c r="G136" s="6"/>
      <c r="H136" s="12"/>
      <c r="N136" s="9"/>
      <c r="O136" s="10"/>
      <c r="P136" s="10"/>
    </row>
    <row r="137" spans="1:16">
      <c r="A137" s="7"/>
      <c r="B137" s="6"/>
      <c r="C137" s="6"/>
      <c r="D137" s="6"/>
      <c r="E137" s="6"/>
      <c r="F137" s="6"/>
      <c r="G137" s="6"/>
      <c r="H137" s="12"/>
      <c r="N137" s="9"/>
      <c r="O137" s="10"/>
      <c r="P137" s="10"/>
    </row>
    <row r="138" spans="1:16">
      <c r="A138" s="7"/>
      <c r="B138" s="6"/>
      <c r="C138" s="6"/>
      <c r="D138" s="6"/>
      <c r="E138" s="6"/>
      <c r="F138" s="6"/>
      <c r="G138" s="6"/>
      <c r="H138" s="12"/>
      <c r="N138" s="9"/>
      <c r="O138" s="10"/>
      <c r="P138" s="10"/>
    </row>
    <row r="139" spans="1:16">
      <c r="A139" s="7"/>
      <c r="B139" s="6"/>
      <c r="C139" s="6"/>
      <c r="D139" s="6"/>
      <c r="E139" s="6"/>
      <c r="F139" s="6"/>
      <c r="G139" s="6"/>
      <c r="H139" s="12"/>
      <c r="N139" s="9"/>
      <c r="O139" s="10"/>
      <c r="P139" s="10"/>
    </row>
    <row r="140" spans="1:16">
      <c r="A140" s="7"/>
      <c r="B140" s="6"/>
      <c r="C140" s="6"/>
      <c r="D140" s="6"/>
      <c r="E140" s="6"/>
      <c r="F140" s="6"/>
      <c r="G140" s="6"/>
      <c r="H140" s="8"/>
      <c r="N140" s="9"/>
      <c r="O140" s="10"/>
      <c r="P140" s="10"/>
    </row>
    <row r="141" spans="1:16">
      <c r="A141" s="7"/>
      <c r="B141" s="6"/>
      <c r="C141" s="6"/>
      <c r="D141" s="6"/>
      <c r="E141" s="6"/>
      <c r="F141" s="6"/>
      <c r="G141" s="6"/>
      <c r="H141" s="8"/>
      <c r="N141" s="9"/>
      <c r="O141" s="10"/>
      <c r="P141" s="10"/>
    </row>
    <row r="142" spans="1:16">
      <c r="A142" s="7"/>
      <c r="B142" s="6"/>
      <c r="C142" s="6"/>
      <c r="D142" s="6"/>
      <c r="E142" s="6"/>
      <c r="F142" s="6"/>
      <c r="G142" s="6"/>
      <c r="H142" s="8"/>
      <c r="N142" s="9"/>
      <c r="O142" s="10"/>
      <c r="P142" s="10"/>
    </row>
    <row r="143" spans="1:16">
      <c r="A143" s="7"/>
      <c r="B143" s="6"/>
      <c r="C143" s="6"/>
      <c r="D143" s="6"/>
      <c r="E143" s="6"/>
      <c r="F143" s="6"/>
      <c r="G143" s="6"/>
      <c r="H143" s="8"/>
      <c r="N143" s="9"/>
      <c r="O143" s="10"/>
      <c r="P143" s="10"/>
    </row>
    <row r="144" spans="1:16">
      <c r="A144" s="7"/>
      <c r="B144" s="6"/>
      <c r="C144" s="6"/>
      <c r="D144" s="6"/>
      <c r="E144" s="6"/>
      <c r="F144" s="6"/>
      <c r="G144" s="6"/>
      <c r="H144" s="8"/>
      <c r="N144" s="9"/>
      <c r="O144" s="10"/>
      <c r="P144" s="10"/>
    </row>
    <row r="145" spans="1:17">
      <c r="A145" s="7"/>
      <c r="B145" s="6"/>
      <c r="C145" s="6"/>
      <c r="D145" s="6"/>
      <c r="E145" s="6"/>
      <c r="F145" s="6"/>
      <c r="G145" s="6"/>
      <c r="H145" s="8"/>
      <c r="N145" s="9"/>
      <c r="O145" s="10"/>
      <c r="P145" s="10"/>
    </row>
    <row r="146" spans="1:17">
      <c r="A146" s="7"/>
      <c r="B146" s="6"/>
      <c r="C146" s="6"/>
      <c r="D146" s="6"/>
      <c r="E146" s="6"/>
      <c r="F146" s="6"/>
      <c r="G146" s="6"/>
      <c r="H146" s="8"/>
      <c r="N146" s="9"/>
      <c r="O146" s="10"/>
      <c r="P146" s="10"/>
    </row>
    <row r="147" spans="1:17">
      <c r="A147" s="7"/>
      <c r="B147" s="6"/>
      <c r="C147" s="6"/>
      <c r="D147" s="6"/>
      <c r="E147" s="6"/>
      <c r="F147" s="6"/>
      <c r="G147" s="6"/>
      <c r="H147" s="8"/>
      <c r="N147" s="9"/>
      <c r="O147" s="10"/>
      <c r="P147" s="10"/>
    </row>
    <row r="148" spans="1:17">
      <c r="A148" s="7"/>
      <c r="B148" s="6"/>
      <c r="C148" s="6"/>
      <c r="D148" s="6"/>
      <c r="E148" s="6"/>
      <c r="F148" s="6"/>
      <c r="G148" s="6"/>
      <c r="H148" s="8"/>
      <c r="N148" s="9"/>
      <c r="O148" s="10"/>
      <c r="P148" s="10"/>
    </row>
    <row r="149" spans="1:17">
      <c r="A149" s="7"/>
      <c r="B149" s="6"/>
      <c r="C149" s="6"/>
      <c r="D149" s="6"/>
      <c r="E149" s="6"/>
      <c r="F149" s="6"/>
      <c r="G149" s="6"/>
      <c r="H149" s="8"/>
      <c r="N149" s="9"/>
      <c r="O149" s="10"/>
      <c r="P149" s="10"/>
    </row>
    <row r="150" spans="1:17">
      <c r="A150" s="7"/>
      <c r="B150" s="6"/>
      <c r="C150" s="6"/>
      <c r="D150" s="6"/>
      <c r="E150" s="6"/>
      <c r="F150" s="6"/>
      <c r="G150" s="6"/>
      <c r="H150" s="8"/>
      <c r="N150" s="9"/>
      <c r="O150" s="10"/>
      <c r="P150" s="10"/>
    </row>
    <row r="151" spans="1:17">
      <c r="A151" s="7"/>
      <c r="B151" s="6"/>
      <c r="C151" s="6"/>
      <c r="D151" s="6"/>
      <c r="E151" s="6"/>
      <c r="F151" s="6"/>
      <c r="G151" s="6"/>
      <c r="H151" s="8"/>
      <c r="N151" s="9"/>
      <c r="O151" s="10"/>
      <c r="P151" s="10"/>
    </row>
    <row r="152" spans="1:17">
      <c r="A152" s="7"/>
      <c r="B152" s="6"/>
      <c r="C152" s="6"/>
      <c r="D152" s="6"/>
      <c r="E152" s="6"/>
      <c r="F152" s="6"/>
      <c r="G152" s="6"/>
      <c r="H152" s="8"/>
      <c r="N152" s="9"/>
      <c r="O152" s="10"/>
      <c r="P152" s="10"/>
    </row>
    <row r="153" spans="1:17">
      <c r="A153" s="7"/>
      <c r="B153" s="6"/>
      <c r="C153" s="6"/>
      <c r="D153" s="6"/>
      <c r="E153" s="6"/>
      <c r="F153" s="6"/>
      <c r="G153" s="6"/>
      <c r="H153" s="8"/>
      <c r="N153" s="9"/>
      <c r="O153" s="10"/>
      <c r="P153" s="10"/>
    </row>
    <row r="154" spans="1:17">
      <c r="A154" s="7"/>
      <c r="B154" s="6"/>
      <c r="C154" s="6"/>
      <c r="D154" s="6"/>
      <c r="E154" s="6"/>
      <c r="F154" s="6"/>
      <c r="G154" s="6"/>
      <c r="H154" s="8"/>
      <c r="N154" s="9"/>
      <c r="O154" s="10"/>
      <c r="P154" s="10"/>
    </row>
    <row r="155" spans="1:17">
      <c r="A155" s="7"/>
      <c r="B155" s="6"/>
      <c r="C155" s="6"/>
      <c r="D155" s="6"/>
      <c r="E155" s="6"/>
      <c r="F155" s="6"/>
      <c r="G155" s="6"/>
      <c r="H155" s="8"/>
      <c r="N155" s="9"/>
      <c r="O155" s="10"/>
      <c r="P155" s="10"/>
    </row>
    <row r="156" spans="1:17">
      <c r="A156" s="7"/>
      <c r="B156" s="6"/>
      <c r="H156" s="8"/>
      <c r="N156" s="9"/>
      <c r="O156" s="10"/>
      <c r="P156" s="10"/>
      <c r="Q156" s="13"/>
    </row>
    <row r="157" spans="1:17">
      <c r="A157" s="7"/>
      <c r="B157" s="6"/>
      <c r="C157" s="6"/>
      <c r="D157" s="6"/>
      <c r="E157" s="6"/>
      <c r="F157" s="6"/>
      <c r="G157" s="6"/>
      <c r="H157" s="8"/>
      <c r="N157" s="9"/>
      <c r="O157" s="10"/>
      <c r="P157" s="10"/>
    </row>
    <row r="158" spans="1:17">
      <c r="A158" s="7"/>
      <c r="B158" s="6"/>
      <c r="C158" s="6"/>
      <c r="D158" s="6"/>
      <c r="E158" s="6"/>
      <c r="F158" s="6"/>
      <c r="G158" s="6"/>
      <c r="H158" s="8"/>
      <c r="N158" s="9"/>
      <c r="O158" s="10"/>
    </row>
    <row r="159" spans="1:17">
      <c r="A159" s="7"/>
      <c r="B159" s="6"/>
      <c r="C159" s="6"/>
      <c r="D159" s="6"/>
      <c r="E159" s="6"/>
      <c r="F159" s="6"/>
      <c r="G159" s="6"/>
      <c r="H159" s="8"/>
      <c r="N159" s="9"/>
    </row>
    <row r="160" spans="1:17">
      <c r="A160" s="7"/>
      <c r="B160" s="6"/>
      <c r="C160" s="6"/>
      <c r="D160" s="6"/>
      <c r="E160" s="6"/>
      <c r="F160" s="6"/>
      <c r="G160" s="6"/>
      <c r="H160" s="8"/>
      <c r="N160" s="9"/>
    </row>
    <row r="161" spans="1:14">
      <c r="A161" s="7"/>
      <c r="B161" s="6"/>
      <c r="C161" s="6"/>
      <c r="D161" s="6"/>
      <c r="E161" s="6"/>
      <c r="F161" s="6"/>
      <c r="G161" s="6"/>
      <c r="H161" s="8"/>
      <c r="N161" s="9"/>
    </row>
    <row r="162" spans="1:14">
      <c r="A162" s="7"/>
      <c r="B162" s="6"/>
      <c r="C162" s="6"/>
      <c r="D162" s="6"/>
      <c r="E162" s="14"/>
      <c r="F162" s="14"/>
      <c r="G162" s="6"/>
      <c r="H162" s="6"/>
      <c r="N162" s="9"/>
    </row>
    <row r="163" spans="1:14">
      <c r="A163" s="7"/>
      <c r="B163" s="6"/>
      <c r="C163" s="6"/>
      <c r="D163" s="6"/>
      <c r="E163" s="14"/>
      <c r="F163" s="14"/>
      <c r="G163" s="6"/>
      <c r="H163" s="6"/>
      <c r="N163" s="9"/>
    </row>
    <row r="164" spans="1:14">
      <c r="A164" s="7"/>
      <c r="B164" s="6"/>
      <c r="C164" s="6"/>
      <c r="D164" s="6"/>
      <c r="E164" s="14"/>
      <c r="F164" s="14"/>
      <c r="G164" s="6"/>
      <c r="H164" s="6"/>
      <c r="N164" s="9"/>
    </row>
    <row r="165" spans="1:14">
      <c r="A165" s="7"/>
      <c r="B165" s="6"/>
      <c r="C165" s="6"/>
      <c r="D165" s="6"/>
      <c r="E165" s="14"/>
      <c r="F165" s="14"/>
      <c r="G165" s="6"/>
      <c r="H165" s="6"/>
      <c r="N165" s="9"/>
    </row>
    <row r="166" spans="1:14">
      <c r="A166" s="7"/>
      <c r="B166" s="6"/>
      <c r="C166" s="6"/>
      <c r="D166" s="6"/>
      <c r="E166" s="14"/>
      <c r="F166" s="14"/>
      <c r="G166" s="6"/>
      <c r="H166" s="6"/>
      <c r="N166" s="9"/>
    </row>
    <row r="167" spans="1:14">
      <c r="A167" s="7"/>
      <c r="B167" s="6"/>
      <c r="C167" s="6"/>
      <c r="D167" s="6"/>
      <c r="E167" s="14"/>
      <c r="F167" s="14"/>
      <c r="G167" s="6"/>
      <c r="H167" s="6"/>
      <c r="N167" s="9"/>
    </row>
    <row r="168" spans="1:14">
      <c r="A168" s="7"/>
      <c r="B168" s="6"/>
      <c r="C168" s="6"/>
      <c r="D168" s="6"/>
      <c r="E168" s="14"/>
      <c r="F168" s="14"/>
      <c r="G168" s="6"/>
      <c r="H168" s="6"/>
      <c r="N168" s="9"/>
    </row>
    <row r="169" spans="1:14">
      <c r="A169" s="7"/>
      <c r="B169" s="6"/>
      <c r="C169" s="6"/>
      <c r="D169" s="6"/>
      <c r="E169" s="14"/>
      <c r="F169" s="14"/>
      <c r="G169" s="6"/>
      <c r="H169" s="6"/>
      <c r="N169" s="9"/>
    </row>
    <row r="170" spans="1:14">
      <c r="A170" s="7"/>
      <c r="B170" s="6"/>
      <c r="C170" s="6"/>
      <c r="D170" s="6"/>
      <c r="E170" s="14"/>
      <c r="F170" s="14"/>
      <c r="G170" s="6"/>
      <c r="H170" s="6"/>
      <c r="N170" s="9"/>
    </row>
    <row r="171" spans="1:14">
      <c r="A171" s="7"/>
      <c r="B171" s="6"/>
      <c r="C171" s="6"/>
      <c r="D171" s="6"/>
      <c r="E171" s="14"/>
      <c r="F171" s="14"/>
      <c r="G171" s="6"/>
      <c r="H171" s="6"/>
      <c r="N171" s="9"/>
    </row>
    <row r="172" spans="1:14">
      <c r="A172" s="7"/>
      <c r="B172" s="6"/>
      <c r="C172" s="6"/>
      <c r="D172" s="6"/>
      <c r="E172" s="6"/>
      <c r="F172" s="6"/>
      <c r="G172" s="6"/>
      <c r="H172" s="6"/>
      <c r="N172" s="9"/>
    </row>
    <row r="173" spans="1:14">
      <c r="A173" s="7"/>
      <c r="B173" s="6"/>
      <c r="C173" s="6"/>
      <c r="D173" s="6"/>
      <c r="E173" s="6"/>
      <c r="F173" s="6"/>
      <c r="G173" s="6"/>
      <c r="H173" s="6"/>
      <c r="N173" s="9"/>
    </row>
    <row r="174" spans="1:14">
      <c r="A174" s="7"/>
      <c r="B174" s="6"/>
      <c r="C174" s="6"/>
      <c r="D174" s="6"/>
      <c r="E174" s="6"/>
      <c r="F174" s="6"/>
      <c r="G174" s="6"/>
      <c r="H174" s="6"/>
      <c r="N174" s="9"/>
    </row>
    <row r="175" spans="1:14">
      <c r="A175" s="7"/>
      <c r="B175" s="6"/>
      <c r="C175" s="6"/>
      <c r="D175" s="6"/>
      <c r="E175" s="6"/>
      <c r="F175" s="6"/>
      <c r="G175" s="6"/>
      <c r="H175" s="6"/>
      <c r="N175" s="9"/>
    </row>
    <row r="176" spans="1:14">
      <c r="A176" s="7"/>
      <c r="B176" s="6"/>
      <c r="C176" s="6"/>
      <c r="D176" s="6"/>
      <c r="E176" s="6"/>
      <c r="F176" s="6"/>
      <c r="G176" s="6"/>
      <c r="H176" s="6"/>
      <c r="N176" s="9"/>
    </row>
    <row r="177" spans="1:14">
      <c r="A177" s="7"/>
      <c r="B177" s="6"/>
      <c r="C177" s="6"/>
      <c r="D177" s="6"/>
      <c r="E177" s="6"/>
      <c r="F177" s="6"/>
      <c r="G177" s="6"/>
      <c r="H177" s="6"/>
      <c r="N177" s="9"/>
    </row>
    <row r="178" spans="1:14">
      <c r="A178" s="7"/>
      <c r="B178" s="6"/>
      <c r="C178" s="6"/>
      <c r="D178" s="6"/>
      <c r="E178" s="6"/>
      <c r="F178" s="6"/>
      <c r="G178" s="6"/>
      <c r="H178" s="6"/>
      <c r="N178" s="9"/>
    </row>
    <row r="179" spans="1:14">
      <c r="A179" s="7"/>
      <c r="B179" s="6"/>
      <c r="C179" s="6"/>
      <c r="D179" s="6"/>
      <c r="E179" s="6"/>
      <c r="F179" s="6"/>
      <c r="G179" s="6"/>
      <c r="H179" s="6"/>
      <c r="N179" s="9"/>
    </row>
    <row r="180" spans="1:14">
      <c r="A180" s="7"/>
      <c r="B180" s="15"/>
      <c r="C180" s="16"/>
      <c r="D180" s="16"/>
      <c r="E180" s="6"/>
      <c r="F180" s="6"/>
      <c r="G180" s="6"/>
      <c r="H180" s="6"/>
      <c r="N180" s="9"/>
    </row>
    <row r="181" spans="1:14">
      <c r="A181" s="7"/>
      <c r="B181" s="15"/>
      <c r="C181" s="16"/>
      <c r="D181" s="16"/>
      <c r="E181" s="6"/>
      <c r="F181" s="6"/>
      <c r="G181" s="6"/>
      <c r="H181" s="6"/>
      <c r="N181" s="9"/>
    </row>
    <row r="182" spans="1:14">
      <c r="A182" s="7"/>
      <c r="B182" s="15"/>
      <c r="C182" s="16"/>
      <c r="D182" s="16"/>
      <c r="E182" s="6"/>
      <c r="F182" s="6"/>
      <c r="G182" s="6"/>
      <c r="H182" s="6"/>
      <c r="N182" s="9"/>
    </row>
    <row r="183" spans="1:14">
      <c r="A183" s="7"/>
      <c r="B183" s="15"/>
      <c r="C183" s="16"/>
      <c r="D183" s="16"/>
      <c r="E183" s="6"/>
      <c r="F183" s="6"/>
      <c r="G183" s="6"/>
      <c r="H183" s="6"/>
      <c r="N183" s="9"/>
    </row>
    <row r="184" spans="1:14">
      <c r="A184" s="6"/>
      <c r="B184" s="15"/>
      <c r="C184" s="16"/>
      <c r="D184" s="16"/>
      <c r="E184" s="6"/>
      <c r="F184" s="6"/>
      <c r="G184" s="6"/>
      <c r="H184" s="6"/>
      <c r="N184" s="9"/>
    </row>
    <row r="185" spans="1:14">
      <c r="A185" s="6"/>
      <c r="B185" s="15"/>
      <c r="C185" s="16"/>
      <c r="D185" s="16"/>
      <c r="E185" s="6"/>
      <c r="F185" s="6"/>
      <c r="G185" s="6"/>
      <c r="H185" s="6"/>
      <c r="N185" s="9"/>
    </row>
    <row r="186" spans="1:14">
      <c r="A186" s="6"/>
      <c r="B186" s="15"/>
      <c r="C186" s="16"/>
      <c r="D186" s="16"/>
      <c r="E186" s="6"/>
      <c r="F186" s="6"/>
      <c r="G186" s="6"/>
      <c r="H186" s="6"/>
      <c r="N186" s="9"/>
    </row>
    <row r="187" spans="1:14">
      <c r="A187" s="6"/>
      <c r="B187" s="15"/>
      <c r="C187" s="16"/>
      <c r="D187" s="16"/>
      <c r="E187" s="6"/>
      <c r="F187" s="6"/>
      <c r="G187" s="6"/>
      <c r="H187" s="6"/>
      <c r="N187" s="9"/>
    </row>
    <row r="188" spans="1:14">
      <c r="A188" s="6"/>
      <c r="B188" s="15"/>
      <c r="C188" s="16"/>
      <c r="D188" s="16"/>
      <c r="E188" s="6"/>
      <c r="F188" s="6"/>
      <c r="G188" s="6"/>
      <c r="H188" s="6"/>
      <c r="N188" s="9"/>
    </row>
    <row r="189" spans="1:14">
      <c r="A189" s="6"/>
      <c r="B189" s="15"/>
      <c r="C189" s="16"/>
      <c r="D189" s="16"/>
      <c r="E189" s="6"/>
      <c r="F189" s="6"/>
      <c r="G189" s="6"/>
      <c r="H189" s="6"/>
      <c r="N189" s="9"/>
    </row>
    <row r="190" spans="1:14">
      <c r="A190" s="6"/>
      <c r="B190" s="15"/>
      <c r="C190" s="16"/>
      <c r="D190" s="16"/>
      <c r="E190" s="6"/>
      <c r="F190" s="6"/>
      <c r="G190" s="6"/>
      <c r="H190" s="6"/>
      <c r="N190" s="9"/>
    </row>
    <row r="191" spans="1:14">
      <c r="A191" s="6"/>
      <c r="B191" s="15"/>
      <c r="C191" s="16"/>
      <c r="D191" s="16"/>
      <c r="E191" s="6"/>
      <c r="F191" s="6"/>
      <c r="G191" s="6"/>
      <c r="H191" s="6"/>
      <c r="N191" s="9"/>
    </row>
    <row r="192" spans="1:14">
      <c r="A192" s="6"/>
      <c r="B192" s="15"/>
      <c r="C192" s="16"/>
      <c r="D192" s="16"/>
      <c r="E192" s="6"/>
      <c r="F192" s="6"/>
      <c r="G192" s="6"/>
      <c r="H192" s="6"/>
      <c r="N192" s="9"/>
    </row>
    <row r="193" spans="1:14">
      <c r="A193" s="6"/>
      <c r="B193" s="15"/>
      <c r="C193" s="16"/>
      <c r="D193" s="16"/>
      <c r="E193" s="6"/>
      <c r="F193" s="6"/>
      <c r="G193" s="6"/>
      <c r="H193" s="6"/>
      <c r="N193" s="9"/>
    </row>
    <row r="194" spans="1:14">
      <c r="A194" s="6"/>
      <c r="B194" s="15"/>
      <c r="C194" s="16"/>
      <c r="D194" s="16"/>
      <c r="E194" s="6"/>
      <c r="F194" s="6"/>
      <c r="G194" s="6"/>
      <c r="H194" s="6"/>
      <c r="N194" s="9"/>
    </row>
    <row r="195" spans="1:14">
      <c r="A195" s="6"/>
      <c r="B195" s="15"/>
      <c r="C195" s="16"/>
      <c r="D195" s="16"/>
      <c r="E195" s="6"/>
      <c r="F195" s="6"/>
      <c r="G195" s="6"/>
      <c r="H195" s="6"/>
      <c r="N195" s="9"/>
    </row>
    <row r="196" spans="1:14">
      <c r="A196" s="6"/>
      <c r="B196" s="15"/>
      <c r="C196" s="16"/>
      <c r="D196" s="16"/>
      <c r="E196" s="6"/>
      <c r="F196" s="6"/>
      <c r="G196" s="6"/>
      <c r="H196" s="6"/>
      <c r="N196" s="9"/>
    </row>
    <row r="197" spans="1:14">
      <c r="A197" s="6"/>
      <c r="B197" s="15"/>
      <c r="C197" s="16"/>
      <c r="D197" s="16"/>
      <c r="E197" s="6"/>
      <c r="F197" s="6"/>
      <c r="G197" s="6"/>
      <c r="H197" s="6"/>
      <c r="N197" s="9"/>
    </row>
    <row r="198" spans="1:14">
      <c r="A198" s="6"/>
      <c r="B198" s="15"/>
      <c r="C198" s="16"/>
      <c r="D198" s="16"/>
      <c r="E198" s="6"/>
      <c r="F198" s="6"/>
      <c r="G198" s="6"/>
      <c r="H198" s="6"/>
      <c r="N198" s="9"/>
    </row>
    <row r="199" spans="1:14">
      <c r="A199" s="6"/>
      <c r="B199" s="15"/>
      <c r="C199" s="16"/>
      <c r="D199" s="16"/>
      <c r="E199" s="6"/>
      <c r="F199" s="6"/>
      <c r="G199" s="6"/>
      <c r="H199" s="6"/>
      <c r="N199" s="9"/>
    </row>
    <row r="200" spans="1:14">
      <c r="A200" s="6"/>
      <c r="B200" s="15"/>
      <c r="C200" s="16"/>
      <c r="D200" s="16"/>
      <c r="E200" s="6"/>
      <c r="F200" s="6"/>
      <c r="G200" s="6"/>
      <c r="H200" s="6"/>
      <c r="N200" s="9"/>
    </row>
    <row r="201" spans="1:14">
      <c r="A201" s="6"/>
      <c r="B201" s="15"/>
      <c r="C201" s="16"/>
      <c r="D201" s="16"/>
      <c r="E201" s="6"/>
      <c r="F201" s="6"/>
      <c r="G201" s="6"/>
      <c r="H201" s="6"/>
      <c r="N201" s="9"/>
    </row>
    <row r="202" spans="1:14">
      <c r="A202" s="6"/>
      <c r="B202" s="15"/>
      <c r="C202" s="16"/>
      <c r="D202" s="16"/>
      <c r="E202" s="6"/>
      <c r="F202" s="6"/>
      <c r="G202" s="6"/>
      <c r="H202" s="6"/>
      <c r="N202" s="9"/>
    </row>
    <row r="203" spans="1:14">
      <c r="A203" s="6"/>
      <c r="B203" s="15"/>
      <c r="C203" s="16"/>
      <c r="D203" s="16"/>
      <c r="E203" s="6"/>
      <c r="F203" s="6"/>
      <c r="G203" s="6"/>
      <c r="H203" s="6"/>
      <c r="N203" s="9"/>
    </row>
    <row r="204" spans="1:14">
      <c r="A204" s="6"/>
      <c r="B204" s="15"/>
      <c r="C204" s="16"/>
      <c r="D204" s="16"/>
      <c r="E204" s="6"/>
      <c r="F204" s="6"/>
      <c r="G204" s="6"/>
      <c r="H204" s="6"/>
      <c r="N204" s="9"/>
    </row>
    <row r="205" spans="1:14">
      <c r="A205" s="6"/>
      <c r="B205" s="15"/>
      <c r="C205" s="16"/>
      <c r="D205" s="16"/>
      <c r="E205" s="6"/>
      <c r="F205" s="6"/>
      <c r="G205" s="6"/>
      <c r="H205" s="6"/>
      <c r="N205" s="9"/>
    </row>
    <row r="206" spans="1:14">
      <c r="A206" s="6"/>
      <c r="B206" s="15"/>
      <c r="C206" s="16"/>
      <c r="D206" s="16"/>
      <c r="E206" s="6"/>
      <c r="F206" s="6"/>
      <c r="G206" s="6"/>
      <c r="H206" s="6"/>
      <c r="N206" s="9"/>
    </row>
    <row r="207" spans="1:14">
      <c r="A207" s="6"/>
      <c r="B207" s="15"/>
      <c r="C207" s="16"/>
      <c r="D207" s="16"/>
      <c r="E207" s="6"/>
      <c r="F207" s="6"/>
      <c r="G207" s="6"/>
      <c r="H207" s="6"/>
      <c r="N207" s="9"/>
    </row>
    <row r="208" spans="1:14">
      <c r="A208" s="6"/>
      <c r="B208" s="15"/>
      <c r="C208" s="16"/>
      <c r="D208" s="16"/>
      <c r="E208" s="6"/>
      <c r="F208" s="6"/>
      <c r="G208" s="6"/>
      <c r="H208" s="6"/>
      <c r="N208" s="9"/>
    </row>
    <row r="209" spans="1:14">
      <c r="A209" s="6"/>
      <c r="B209" s="15"/>
      <c r="C209" s="16"/>
      <c r="D209" s="16"/>
      <c r="E209" s="6"/>
      <c r="F209" s="6"/>
      <c r="G209" s="6"/>
      <c r="H209" s="6"/>
      <c r="N209" s="9"/>
    </row>
    <row r="210" spans="1:14">
      <c r="A210" s="6"/>
      <c r="B210" s="15"/>
      <c r="C210" s="16"/>
      <c r="D210" s="16"/>
      <c r="E210" s="6"/>
      <c r="F210" s="6"/>
      <c r="G210" s="6"/>
      <c r="H210" s="6"/>
      <c r="N210" s="9"/>
    </row>
    <row r="211" spans="1:14">
      <c r="A211" s="6"/>
      <c r="B211" s="15"/>
      <c r="C211" s="16"/>
      <c r="D211" s="16"/>
      <c r="E211" s="6"/>
      <c r="F211" s="6"/>
      <c r="G211" s="6"/>
      <c r="H211" s="6"/>
      <c r="N211" s="9"/>
    </row>
    <row r="212" spans="1:14">
      <c r="A212" s="6"/>
      <c r="B212" s="15"/>
      <c r="C212" s="16"/>
      <c r="D212" s="16"/>
      <c r="E212" s="6"/>
      <c r="F212" s="6"/>
      <c r="G212" s="6"/>
      <c r="H212" s="6"/>
      <c r="N212" s="9"/>
    </row>
    <row r="213" spans="1:14">
      <c r="A213" s="6"/>
      <c r="B213" s="15"/>
      <c r="C213" s="16"/>
      <c r="D213" s="16"/>
      <c r="E213" s="6"/>
      <c r="F213" s="6"/>
      <c r="G213" s="6"/>
      <c r="H213" s="6"/>
      <c r="N213" s="9"/>
    </row>
    <row r="214" spans="1:14">
      <c r="A214" s="6"/>
      <c r="B214" s="15"/>
      <c r="C214" s="16"/>
      <c r="D214" s="16"/>
      <c r="E214" s="6"/>
      <c r="F214" s="6"/>
      <c r="G214" s="6"/>
      <c r="H214" s="6"/>
      <c r="N214" s="9"/>
    </row>
    <row r="215" spans="1:14">
      <c r="A215" s="6"/>
      <c r="B215" s="15"/>
      <c r="C215" s="16"/>
      <c r="D215" s="16"/>
      <c r="E215" s="6"/>
      <c r="F215" s="6"/>
      <c r="G215" s="6"/>
      <c r="H215" s="6"/>
      <c r="N215" s="9"/>
    </row>
    <row r="216" spans="1:14">
      <c r="A216" s="6"/>
      <c r="B216" s="15"/>
      <c r="C216" s="16"/>
      <c r="D216" s="16"/>
      <c r="E216" s="6"/>
      <c r="F216" s="6"/>
      <c r="G216" s="6"/>
      <c r="H216" s="6"/>
      <c r="N216" s="9"/>
    </row>
    <row r="217" spans="1:14">
      <c r="A217" s="6"/>
      <c r="B217" s="15"/>
      <c r="C217" s="16"/>
      <c r="D217" s="16"/>
      <c r="E217" s="6"/>
      <c r="F217" s="6"/>
      <c r="G217" s="6"/>
      <c r="H217" s="6"/>
      <c r="N217" s="9"/>
    </row>
    <row r="218" spans="1:14">
      <c r="A218" s="6"/>
      <c r="B218" s="15"/>
      <c r="C218" s="16"/>
      <c r="D218" s="16"/>
      <c r="E218" s="6"/>
      <c r="F218" s="6"/>
      <c r="G218" s="6"/>
      <c r="H218" s="6"/>
      <c r="N218" s="9"/>
    </row>
    <row r="219" spans="1:14">
      <c r="A219" s="6"/>
      <c r="B219" s="15"/>
      <c r="C219" s="16"/>
      <c r="D219" s="16"/>
      <c r="E219" s="6"/>
      <c r="F219" s="6"/>
      <c r="G219" s="6"/>
      <c r="H219" s="6"/>
      <c r="N219" s="9"/>
    </row>
    <row r="220" spans="1:14">
      <c r="A220" s="6"/>
      <c r="B220" s="15"/>
      <c r="C220" s="16"/>
      <c r="D220" s="16"/>
      <c r="E220" s="6"/>
      <c r="F220" s="6"/>
      <c r="G220" s="6"/>
      <c r="H220" s="6"/>
      <c r="N220" s="9"/>
    </row>
    <row r="221" spans="1:14">
      <c r="A221" s="6"/>
      <c r="B221" s="15"/>
      <c r="C221" s="16"/>
      <c r="D221" s="16"/>
      <c r="E221" s="6"/>
      <c r="F221" s="6"/>
      <c r="G221" s="6"/>
      <c r="H221" s="6"/>
      <c r="N221" s="9"/>
    </row>
    <row r="222" spans="1:14">
      <c r="A222" s="6"/>
      <c r="B222" s="15"/>
      <c r="C222" s="16"/>
      <c r="D222" s="16"/>
      <c r="E222" s="6"/>
      <c r="F222" s="6"/>
      <c r="G222" s="6"/>
      <c r="H222" s="6"/>
      <c r="N222" s="9"/>
    </row>
    <row r="223" spans="1:14">
      <c r="A223" s="6"/>
      <c r="B223" s="15"/>
      <c r="C223" s="16"/>
      <c r="D223" s="16"/>
      <c r="E223" s="6"/>
      <c r="F223" s="6"/>
      <c r="G223" s="6"/>
      <c r="H223" s="6"/>
      <c r="N223" s="9"/>
    </row>
    <row r="224" spans="1:14">
      <c r="A224" s="6"/>
      <c r="B224" s="15"/>
      <c r="C224" s="16"/>
      <c r="D224" s="16"/>
      <c r="E224" s="6"/>
      <c r="F224" s="6"/>
      <c r="G224" s="6"/>
      <c r="H224" s="6"/>
      <c r="N224" s="9"/>
    </row>
    <row r="225" spans="1:14">
      <c r="A225" s="6"/>
      <c r="B225" s="15"/>
      <c r="C225" s="16"/>
      <c r="D225" s="16"/>
      <c r="E225" s="6"/>
      <c r="F225" s="6"/>
      <c r="G225" s="6"/>
      <c r="H225" s="6"/>
      <c r="N225" s="9"/>
    </row>
    <row r="226" spans="1:14">
      <c r="A226" s="6"/>
      <c r="B226" s="15"/>
      <c r="C226" s="16"/>
      <c r="D226" s="16"/>
      <c r="E226" s="6"/>
      <c r="F226" s="6"/>
      <c r="G226" s="6"/>
      <c r="H226" s="6"/>
      <c r="N226" s="9"/>
    </row>
    <row r="227" spans="1:14">
      <c r="A227" s="6"/>
      <c r="B227" s="15"/>
      <c r="C227" s="16"/>
      <c r="D227" s="16"/>
      <c r="E227" s="6"/>
      <c r="F227" s="6"/>
      <c r="G227" s="6"/>
      <c r="H227" s="6"/>
      <c r="N227" s="9"/>
    </row>
    <row r="228" spans="1:14">
      <c r="A228" s="6"/>
      <c r="B228" s="15"/>
      <c r="C228" s="16"/>
      <c r="D228" s="16"/>
      <c r="E228" s="6"/>
      <c r="F228" s="6"/>
      <c r="G228" s="6"/>
      <c r="H228" s="6"/>
      <c r="N228" s="9"/>
    </row>
    <row r="229" spans="1:14">
      <c r="A229" s="6"/>
      <c r="B229" s="15"/>
      <c r="C229" s="16"/>
      <c r="D229" s="16"/>
      <c r="E229" s="6"/>
      <c r="F229" s="6"/>
      <c r="G229" s="6"/>
      <c r="H229" s="6"/>
      <c r="N229" s="9"/>
    </row>
    <row r="230" spans="1:14">
      <c r="A230" s="6"/>
      <c r="B230" s="15"/>
      <c r="C230" s="16"/>
      <c r="D230" s="16"/>
      <c r="E230" s="6"/>
      <c r="F230" s="6"/>
      <c r="G230" s="6"/>
      <c r="H230" s="6"/>
      <c r="N230" s="9"/>
    </row>
    <row r="231" spans="1:14">
      <c r="A231" s="6"/>
      <c r="B231" s="15"/>
      <c r="C231" s="16"/>
      <c r="D231" s="16"/>
      <c r="E231" s="6"/>
      <c r="F231" s="6"/>
      <c r="G231" s="6"/>
      <c r="H231" s="6"/>
      <c r="N231" s="9"/>
    </row>
    <row r="232" spans="1:14">
      <c r="A232" s="6"/>
      <c r="B232" s="15"/>
      <c r="C232" s="16"/>
      <c r="D232" s="16"/>
      <c r="E232" s="6"/>
      <c r="F232" s="6"/>
      <c r="G232" s="6"/>
      <c r="H232" s="6"/>
      <c r="N232" s="9"/>
    </row>
    <row r="233" spans="1:14">
      <c r="A233" s="6"/>
      <c r="B233" s="15"/>
      <c r="C233" s="16"/>
      <c r="D233" s="16"/>
      <c r="E233" s="17"/>
      <c r="F233" s="17"/>
      <c r="G233" s="6"/>
      <c r="H233" s="6"/>
      <c r="N233" s="9"/>
    </row>
    <row r="234" spans="1:14">
      <c r="A234" s="6"/>
      <c r="B234" s="15"/>
      <c r="C234" s="16"/>
      <c r="D234" s="16"/>
      <c r="E234" s="6"/>
      <c r="F234" s="6"/>
      <c r="G234" s="6"/>
      <c r="H234" s="6"/>
      <c r="N234" s="9"/>
    </row>
    <row r="235" spans="1:14">
      <c r="A235" s="6"/>
      <c r="B235" s="15"/>
      <c r="C235" s="16"/>
      <c r="D235" s="16"/>
      <c r="E235" s="6"/>
      <c r="F235" s="6"/>
      <c r="G235" s="6"/>
      <c r="H235" s="6"/>
      <c r="N235" s="9"/>
    </row>
    <row r="236" spans="1:14">
      <c r="A236" s="6"/>
      <c r="B236" s="15"/>
      <c r="C236" s="16"/>
      <c r="D236" s="16"/>
      <c r="E236" s="6"/>
      <c r="F236" s="6"/>
      <c r="G236" s="6"/>
      <c r="H236" s="6"/>
      <c r="N236" s="9"/>
    </row>
    <row r="237" spans="1:14">
      <c r="A237" s="6"/>
      <c r="B237" s="15"/>
      <c r="C237" s="16"/>
      <c r="D237" s="16"/>
      <c r="E237" s="6"/>
      <c r="F237" s="6"/>
      <c r="G237" s="6"/>
      <c r="H237" s="6"/>
      <c r="N237" s="9"/>
    </row>
    <row r="238" spans="1:14">
      <c r="A238" s="6"/>
      <c r="B238" s="15"/>
      <c r="C238" s="16"/>
      <c r="D238" s="16"/>
      <c r="E238" s="6"/>
      <c r="F238" s="6"/>
      <c r="G238" s="6"/>
      <c r="H238" s="6"/>
      <c r="N238" s="9"/>
    </row>
    <row r="239" spans="1:14">
      <c r="A239" s="6"/>
      <c r="B239" s="15"/>
      <c r="C239" s="16"/>
      <c r="D239" s="16"/>
      <c r="E239" s="6"/>
      <c r="F239" s="6"/>
      <c r="G239" s="6"/>
      <c r="H239" s="6"/>
      <c r="N239" s="9"/>
    </row>
    <row r="240" spans="1:14">
      <c r="A240" s="6"/>
      <c r="B240" s="15"/>
      <c r="C240" s="16"/>
      <c r="D240" s="16"/>
      <c r="E240" s="6"/>
      <c r="F240" s="6"/>
      <c r="G240" s="6"/>
      <c r="H240" s="6"/>
      <c r="N240" s="9"/>
    </row>
    <row r="241" spans="1:14">
      <c r="A241" s="6"/>
      <c r="B241" s="15"/>
      <c r="C241" s="16"/>
      <c r="D241" s="16"/>
      <c r="E241" s="6"/>
      <c r="F241" s="6"/>
      <c r="G241" s="6"/>
      <c r="H241" s="6"/>
      <c r="N241" s="9"/>
    </row>
    <row r="242" spans="1:14">
      <c r="A242" s="6"/>
      <c r="B242" s="15"/>
      <c r="C242" s="16"/>
      <c r="D242" s="16"/>
      <c r="E242" s="6"/>
      <c r="F242" s="6"/>
      <c r="G242" s="6"/>
      <c r="H242" s="6"/>
      <c r="N242" s="9"/>
    </row>
    <row r="243" spans="1:14">
      <c r="A243" s="6"/>
      <c r="B243" s="15"/>
      <c r="C243" s="16"/>
      <c r="D243" s="16"/>
      <c r="E243" s="6"/>
      <c r="F243" s="6"/>
      <c r="G243" s="6"/>
      <c r="H243" s="6"/>
      <c r="N243" s="9"/>
    </row>
    <row r="244" spans="1:14">
      <c r="A244" s="6"/>
      <c r="B244" s="15"/>
      <c r="C244" s="16"/>
      <c r="D244" s="16"/>
      <c r="E244" s="6"/>
      <c r="F244" s="6"/>
      <c r="G244" s="6"/>
      <c r="H244" s="6"/>
      <c r="N244" s="9"/>
    </row>
    <row r="245" spans="1:14">
      <c r="A245" s="6"/>
      <c r="B245" s="15"/>
      <c r="C245" s="16"/>
      <c r="D245" s="16"/>
      <c r="E245" s="6"/>
      <c r="F245" s="6"/>
      <c r="G245" s="6"/>
      <c r="H245" s="6"/>
      <c r="N245" s="9"/>
    </row>
    <row r="246" spans="1:14">
      <c r="A246" s="6"/>
      <c r="B246" s="15"/>
      <c r="C246" s="16"/>
      <c r="D246" s="16"/>
      <c r="E246" s="17"/>
      <c r="F246" s="17"/>
      <c r="G246" s="6"/>
      <c r="H246" s="6"/>
      <c r="N246" s="9"/>
    </row>
    <row r="247" spans="1:14">
      <c r="A247" s="6"/>
      <c r="B247" s="15"/>
      <c r="C247" s="16"/>
      <c r="D247" s="16"/>
      <c r="E247" s="6"/>
      <c r="F247" s="6"/>
      <c r="G247" s="6"/>
      <c r="H247" s="6"/>
      <c r="N247" s="9"/>
    </row>
    <row r="248" spans="1:14">
      <c r="A248" s="6"/>
      <c r="B248" s="15"/>
      <c r="C248" s="16"/>
      <c r="D248" s="16"/>
      <c r="E248" s="6"/>
      <c r="F248" s="6"/>
      <c r="G248" s="6"/>
      <c r="H248" s="6"/>
      <c r="N248" s="9"/>
    </row>
    <row r="249" spans="1:14">
      <c r="A249" s="6"/>
      <c r="B249" s="15"/>
      <c r="C249" s="16"/>
      <c r="D249" s="16"/>
      <c r="E249" s="6"/>
      <c r="F249" s="6"/>
      <c r="G249" s="6"/>
      <c r="H249" s="6"/>
      <c r="N249" s="9"/>
    </row>
    <row r="250" spans="1:14">
      <c r="A250" s="6"/>
      <c r="B250" s="15"/>
      <c r="C250" s="16"/>
      <c r="D250" s="16"/>
      <c r="E250" s="6"/>
      <c r="F250" s="6"/>
      <c r="G250" s="6"/>
      <c r="H250" s="6"/>
      <c r="N250" s="9"/>
    </row>
    <row r="251" spans="1:14">
      <c r="A251" s="6"/>
      <c r="B251" s="15"/>
      <c r="C251" s="16"/>
      <c r="D251" s="16"/>
      <c r="E251" s="6"/>
      <c r="F251" s="6"/>
      <c r="G251" s="6"/>
      <c r="H251" s="6"/>
      <c r="N251" s="9"/>
    </row>
    <row r="252" spans="1:14">
      <c r="A252" s="6"/>
      <c r="B252" s="15"/>
      <c r="C252" s="16"/>
      <c r="D252" s="16"/>
      <c r="E252" s="6"/>
      <c r="F252" s="6"/>
      <c r="G252" s="6"/>
      <c r="H252" s="6"/>
      <c r="N252" s="9"/>
    </row>
    <row r="253" spans="1:14">
      <c r="A253" s="6"/>
      <c r="B253" s="15"/>
      <c r="C253" s="16"/>
      <c r="D253" s="16"/>
      <c r="E253" s="6"/>
      <c r="F253" s="6"/>
      <c r="G253" s="6"/>
      <c r="H253" s="6"/>
      <c r="N253" s="9"/>
    </row>
    <row r="254" spans="1:14">
      <c r="A254" s="6"/>
      <c r="B254" s="15"/>
      <c r="C254" s="16"/>
      <c r="D254" s="16"/>
      <c r="E254" s="6"/>
      <c r="F254" s="6"/>
      <c r="G254" s="6"/>
      <c r="H254" s="6"/>
      <c r="N254" s="9"/>
    </row>
    <row r="255" spans="1:14">
      <c r="A255" s="6"/>
      <c r="B255" s="15"/>
      <c r="C255" s="16"/>
      <c r="D255" s="16"/>
      <c r="E255" s="6"/>
      <c r="F255" s="6"/>
      <c r="G255" s="6"/>
      <c r="H255" s="6"/>
      <c r="N255" s="9"/>
    </row>
    <row r="256" spans="1:14">
      <c r="A256" s="6"/>
      <c r="B256" s="15"/>
      <c r="C256" s="16"/>
      <c r="D256" s="16"/>
      <c r="E256" s="6"/>
      <c r="F256" s="6"/>
      <c r="G256" s="6"/>
      <c r="H256" s="6"/>
      <c r="N256" s="9"/>
    </row>
    <row r="257" spans="1:14">
      <c r="A257" s="6"/>
      <c r="B257" s="15"/>
      <c r="C257" s="16"/>
      <c r="D257" s="16"/>
      <c r="E257" s="6"/>
      <c r="F257" s="6"/>
      <c r="G257" s="6"/>
      <c r="H257" s="6"/>
      <c r="N257" s="9"/>
    </row>
    <row r="258" spans="1:14">
      <c r="A258" s="6"/>
      <c r="B258" s="15"/>
      <c r="C258" s="16"/>
      <c r="D258" s="16"/>
      <c r="E258" s="6"/>
      <c r="F258" s="6"/>
      <c r="G258" s="6"/>
      <c r="H258" s="6"/>
      <c r="N258" s="9"/>
    </row>
    <row r="259" spans="1:14">
      <c r="A259" s="6"/>
      <c r="B259" s="15"/>
      <c r="C259" s="16"/>
      <c r="D259" s="16"/>
      <c r="E259" s="6"/>
      <c r="F259" s="6"/>
      <c r="G259" s="6"/>
      <c r="H259" s="6"/>
      <c r="N259" s="9"/>
    </row>
    <row r="260" spans="1:14">
      <c r="A260" s="6"/>
      <c r="B260" s="15"/>
      <c r="C260" s="16"/>
      <c r="D260" s="16"/>
      <c r="E260" s="6"/>
      <c r="F260" s="6"/>
      <c r="G260" s="6"/>
      <c r="H260" s="6"/>
      <c r="N260" s="9"/>
    </row>
    <row r="261" spans="1:14">
      <c r="A261" s="6"/>
      <c r="B261" s="15"/>
      <c r="C261" s="16"/>
      <c r="D261" s="16"/>
      <c r="E261" s="6"/>
      <c r="F261" s="6"/>
      <c r="G261" s="6"/>
      <c r="H261" s="6"/>
      <c r="N261" s="9"/>
    </row>
    <row r="262" spans="1:14">
      <c r="A262" s="6"/>
      <c r="B262" s="15"/>
      <c r="C262" s="16"/>
      <c r="D262" s="16"/>
      <c r="E262" s="6"/>
      <c r="F262" s="6"/>
      <c r="G262" s="6"/>
      <c r="H262" s="6"/>
      <c r="N262" s="9"/>
    </row>
    <row r="263" spans="1:14">
      <c r="A263" s="6"/>
      <c r="B263" s="15"/>
      <c r="C263" s="16"/>
      <c r="D263" s="16"/>
      <c r="E263" s="6"/>
      <c r="F263" s="6"/>
      <c r="G263" s="6"/>
      <c r="H263" s="6"/>
      <c r="N263" s="9"/>
    </row>
    <row r="264" spans="1:14">
      <c r="A264" s="6"/>
      <c r="B264" s="15"/>
      <c r="C264" s="16"/>
      <c r="D264" s="16"/>
      <c r="E264" s="6"/>
      <c r="F264" s="6"/>
      <c r="G264" s="6"/>
      <c r="H264" s="6"/>
      <c r="N264" s="9"/>
    </row>
    <row r="265" spans="1:14">
      <c r="A265" s="6"/>
      <c r="B265" s="15"/>
      <c r="C265" s="16"/>
      <c r="D265" s="16"/>
      <c r="E265" s="6"/>
      <c r="F265" s="6"/>
      <c r="G265" s="6"/>
      <c r="H265" s="6"/>
      <c r="N265" s="9"/>
    </row>
    <row r="266" spans="1:14">
      <c r="A266" s="6"/>
      <c r="B266" s="15"/>
      <c r="C266" s="16"/>
      <c r="D266" s="16"/>
      <c r="E266" s="6"/>
      <c r="F266" s="6"/>
      <c r="G266" s="6"/>
      <c r="H266" s="6"/>
      <c r="N266" s="9"/>
    </row>
    <row r="267" spans="1:14">
      <c r="A267" s="6"/>
      <c r="B267" s="15"/>
      <c r="C267" s="16"/>
      <c r="D267" s="16"/>
      <c r="E267" s="6"/>
      <c r="F267" s="6"/>
      <c r="G267" s="6"/>
      <c r="H267" s="6"/>
      <c r="N267" s="9"/>
    </row>
    <row r="268" spans="1:14">
      <c r="A268" s="6"/>
      <c r="B268" s="15"/>
      <c r="C268" s="16"/>
      <c r="D268" s="16"/>
      <c r="E268" s="6"/>
      <c r="F268" s="6"/>
      <c r="G268" s="6"/>
      <c r="H268" s="6"/>
      <c r="N268" s="9"/>
    </row>
    <row r="269" spans="1:14">
      <c r="A269" s="6"/>
      <c r="B269" s="15"/>
      <c r="C269" s="16"/>
      <c r="D269" s="16"/>
      <c r="E269" s="17"/>
      <c r="F269" s="17"/>
      <c r="G269" s="6"/>
      <c r="H269" s="6"/>
      <c r="N269" s="9"/>
    </row>
    <row r="270" spans="1:14">
      <c r="A270" s="6"/>
      <c r="B270" s="6"/>
      <c r="C270" s="6"/>
      <c r="D270" s="6"/>
      <c r="E270" s="6"/>
      <c r="F270" s="6"/>
      <c r="G270" s="6"/>
      <c r="H270" s="6"/>
      <c r="N270" s="9"/>
    </row>
    <row r="271" spans="1:14">
      <c r="A271" s="6"/>
      <c r="B271" s="6"/>
      <c r="C271" s="6"/>
      <c r="D271" s="6"/>
      <c r="E271" s="6"/>
      <c r="F271" s="6"/>
      <c r="G271" s="6"/>
      <c r="H271" s="6"/>
      <c r="N271" s="9"/>
    </row>
    <row r="272" spans="1:14">
      <c r="A272" s="6"/>
      <c r="B272" s="6"/>
      <c r="C272" s="6"/>
      <c r="D272" s="6"/>
      <c r="E272" s="6"/>
      <c r="F272" s="6"/>
      <c r="G272" s="6"/>
      <c r="H272" s="6"/>
      <c r="N272" s="9"/>
    </row>
    <row r="273" spans="1:14">
      <c r="A273" s="6"/>
      <c r="B273" s="6"/>
      <c r="C273" s="6"/>
      <c r="D273" s="6"/>
      <c r="E273" s="6"/>
      <c r="F273" s="6"/>
      <c r="G273" s="6"/>
      <c r="H273" s="6"/>
      <c r="N273" s="9"/>
    </row>
    <row r="274" spans="1:14">
      <c r="A274" s="6"/>
      <c r="B274" s="6"/>
      <c r="C274" s="6"/>
      <c r="D274" s="6"/>
      <c r="E274" s="6"/>
      <c r="F274" s="6"/>
      <c r="G274" s="6"/>
      <c r="H274" s="6"/>
      <c r="N274" s="9"/>
    </row>
    <row r="275" spans="1:14">
      <c r="A275" s="6"/>
      <c r="B275" s="6"/>
      <c r="C275" s="6"/>
      <c r="D275" s="6"/>
      <c r="E275" s="6"/>
      <c r="F275" s="6"/>
      <c r="G275" s="6"/>
      <c r="H275" s="6"/>
      <c r="N275" s="9"/>
    </row>
    <row r="276" spans="1:14">
      <c r="A276" s="6"/>
      <c r="B276" s="6"/>
      <c r="C276" s="6"/>
      <c r="D276" s="6"/>
      <c r="E276" s="6"/>
      <c r="F276" s="6"/>
      <c r="G276" s="6"/>
      <c r="H276" s="6"/>
      <c r="N276" s="9"/>
    </row>
    <row r="277" spans="1:14">
      <c r="A277" s="6"/>
      <c r="B277" s="6"/>
      <c r="C277" s="6"/>
      <c r="D277" s="6"/>
      <c r="E277" s="6"/>
      <c r="F277" s="6"/>
      <c r="G277" s="6"/>
      <c r="H277" s="6"/>
      <c r="N277" s="9"/>
    </row>
    <row r="278" spans="1:14">
      <c r="A278" s="6"/>
      <c r="B278" s="6"/>
      <c r="C278" s="6"/>
      <c r="D278" s="6"/>
      <c r="E278" s="6"/>
      <c r="F278" s="6"/>
      <c r="G278" s="6"/>
      <c r="H278" s="6"/>
      <c r="N278" s="9"/>
    </row>
    <row r="279" spans="1:14">
      <c r="N279" s="9"/>
    </row>
    <row r="280" spans="1:14">
      <c r="N280" s="9"/>
    </row>
    <row r="281" spans="1:14">
      <c r="N281" s="9"/>
    </row>
    <row r="282" spans="1:14">
      <c r="N282" s="9"/>
    </row>
    <row r="283" spans="1:14">
      <c r="N283" s="9"/>
    </row>
    <row r="284" spans="1:14">
      <c r="N284" s="9"/>
    </row>
    <row r="285" spans="1:14">
      <c r="N285" s="9"/>
    </row>
    <row r="286" spans="1:14">
      <c r="N286" s="9"/>
    </row>
  </sheetData>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T239"/>
  <sheetViews>
    <sheetView topLeftCell="F1" workbookViewId="0">
      <selection activeCell="P12" sqref="P12"/>
    </sheetView>
  </sheetViews>
  <sheetFormatPr defaultRowHeight="12.75"/>
  <cols>
    <col min="1" max="1" width="6.7109375" style="24" customWidth="1"/>
    <col min="2" max="2" width="12" style="20" customWidth="1"/>
    <col min="3" max="3" width="12.28515625" style="20" customWidth="1"/>
    <col min="4" max="4" width="10.140625" style="20" customWidth="1"/>
    <col min="5" max="5" width="12.28515625" style="20" customWidth="1"/>
    <col min="6" max="6" width="11.42578125" style="20" customWidth="1"/>
    <col min="7" max="7" width="9" style="20" customWidth="1"/>
    <col min="8" max="8" width="8.85546875" style="20" customWidth="1"/>
    <col min="9" max="9" width="9.42578125" style="20" customWidth="1"/>
    <col min="10" max="10" width="9.140625" style="20" customWidth="1"/>
    <col min="11" max="11" width="13" style="20" customWidth="1"/>
    <col min="12" max="12" width="15.42578125" style="20" customWidth="1"/>
    <col min="13" max="13" width="9.140625" style="20" customWidth="1"/>
    <col min="14" max="14" width="13.7109375" style="26" customWidth="1"/>
    <col min="15" max="15" width="9.140625" style="20"/>
    <col min="16" max="16" width="15.28515625" style="20" customWidth="1"/>
    <col min="17" max="17" width="13.7109375" style="20" customWidth="1"/>
    <col min="18" max="18" width="17.42578125" style="20" customWidth="1"/>
    <col min="19" max="16384" width="9.140625" style="20"/>
  </cols>
  <sheetData>
    <row r="1" spans="1:20">
      <c r="M1" s="21"/>
    </row>
    <row r="2" spans="1:20" s="22" customFormat="1" ht="18.75">
      <c r="A2" s="25"/>
      <c r="D2" s="22" t="s">
        <v>24</v>
      </c>
      <c r="M2" s="23"/>
      <c r="N2" s="29"/>
    </row>
    <row r="3" spans="1:20" s="22" customFormat="1" ht="18.75">
      <c r="A3" s="25"/>
      <c r="H3" s="22" t="s">
        <v>330</v>
      </c>
      <c r="M3" s="23"/>
      <c r="N3" s="29"/>
    </row>
    <row r="4" spans="1:20">
      <c r="M4" s="21"/>
    </row>
    <row r="5" spans="1:20" ht="72.75" customHeight="1">
      <c r="A5" s="1" t="s">
        <v>1</v>
      </c>
      <c r="B5" s="1" t="s">
        <v>2</v>
      </c>
      <c r="C5" s="1" t="s">
        <v>322</v>
      </c>
      <c r="D5" s="1" t="s">
        <v>4</v>
      </c>
      <c r="E5" s="1" t="s">
        <v>5</v>
      </c>
      <c r="F5" s="1" t="s">
        <v>323</v>
      </c>
      <c r="G5" s="2" t="s">
        <v>7</v>
      </c>
      <c r="H5" s="1" t="s">
        <v>8</v>
      </c>
      <c r="I5" s="1" t="s">
        <v>324</v>
      </c>
      <c r="J5" s="1" t="s">
        <v>10</v>
      </c>
      <c r="K5" s="1" t="s">
        <v>11</v>
      </c>
      <c r="L5" s="1" t="s">
        <v>12</v>
      </c>
      <c r="M5" s="1" t="s">
        <v>13</v>
      </c>
      <c r="N5" s="2" t="s">
        <v>325</v>
      </c>
      <c r="O5" s="2" t="s">
        <v>326</v>
      </c>
      <c r="P5" s="2" t="s">
        <v>327</v>
      </c>
      <c r="Q5" s="2" t="s">
        <v>328</v>
      </c>
      <c r="R5" s="2" t="s">
        <v>329</v>
      </c>
      <c r="T5" s="52" t="s">
        <v>1247</v>
      </c>
    </row>
    <row r="6" spans="1:20">
      <c r="A6" s="24">
        <v>1</v>
      </c>
      <c r="B6" s="20" t="s">
        <v>342</v>
      </c>
      <c r="C6" s="20" t="s">
        <v>343</v>
      </c>
      <c r="D6" s="20" t="s">
        <v>344</v>
      </c>
      <c r="F6" s="20" t="s">
        <v>19</v>
      </c>
      <c r="G6" s="27">
        <f>0.9*10000</f>
        <v>9000</v>
      </c>
      <c r="H6" s="20" t="s">
        <v>345</v>
      </c>
      <c r="I6" s="20" t="s">
        <v>48</v>
      </c>
      <c r="J6" s="20" t="s">
        <v>346</v>
      </c>
      <c r="K6" s="20" t="s">
        <v>347</v>
      </c>
      <c r="M6" s="32">
        <v>41975</v>
      </c>
      <c r="N6" s="28">
        <v>13900000</v>
      </c>
      <c r="O6" s="28">
        <f>N6/G6</f>
        <v>1544.4444444444443</v>
      </c>
    </row>
    <row r="7" spans="1:20">
      <c r="A7" s="24">
        <v>2</v>
      </c>
      <c r="B7" s="20" t="s">
        <v>342</v>
      </c>
      <c r="C7" s="20" t="s">
        <v>343</v>
      </c>
      <c r="D7" s="20" t="s">
        <v>344</v>
      </c>
      <c r="F7" s="20" t="s">
        <v>19</v>
      </c>
      <c r="G7" s="27">
        <f>0.4*10000</f>
        <v>4000</v>
      </c>
      <c r="H7" s="20" t="s">
        <v>345</v>
      </c>
      <c r="I7" s="20" t="s">
        <v>48</v>
      </c>
      <c r="J7" s="20" t="s">
        <v>348</v>
      </c>
      <c r="K7" s="20" t="s">
        <v>347</v>
      </c>
      <c r="M7" s="32">
        <v>41975</v>
      </c>
      <c r="N7" s="28">
        <v>4650000</v>
      </c>
      <c r="O7" s="28">
        <f>N7/G7</f>
        <v>1162.5</v>
      </c>
    </row>
    <row r="8" spans="1:20">
      <c r="A8" s="24">
        <v>3</v>
      </c>
      <c r="B8" s="20" t="s">
        <v>342</v>
      </c>
      <c r="C8" s="20" t="s">
        <v>343</v>
      </c>
      <c r="D8" s="20" t="s">
        <v>344</v>
      </c>
      <c r="F8" s="20" t="s">
        <v>19</v>
      </c>
      <c r="G8" s="27">
        <v>1330</v>
      </c>
      <c r="H8" s="20" t="s">
        <v>345</v>
      </c>
      <c r="I8" s="20" t="s">
        <v>349</v>
      </c>
      <c r="J8" s="20" t="s">
        <v>350</v>
      </c>
      <c r="K8" s="20" t="s">
        <v>347</v>
      </c>
      <c r="M8" s="32">
        <v>41975</v>
      </c>
      <c r="N8" s="28">
        <v>4770000</v>
      </c>
      <c r="O8" s="28">
        <f t="shared" ref="O8:O115" si="0">N8/G8</f>
        <v>3586.4661654135339</v>
      </c>
    </row>
    <row r="9" spans="1:20">
      <c r="A9" s="24">
        <v>4</v>
      </c>
      <c r="B9" s="20" t="s">
        <v>342</v>
      </c>
      <c r="C9" s="20" t="s">
        <v>343</v>
      </c>
      <c r="D9" s="20" t="s">
        <v>344</v>
      </c>
      <c r="F9" s="20" t="s">
        <v>19</v>
      </c>
      <c r="G9" s="27">
        <f>0.8*10000</f>
        <v>8000</v>
      </c>
      <c r="H9" s="20" t="s">
        <v>345</v>
      </c>
      <c r="I9" s="20" t="s">
        <v>48</v>
      </c>
      <c r="J9" s="20" t="s">
        <v>351</v>
      </c>
      <c r="K9" s="20" t="s">
        <v>347</v>
      </c>
      <c r="M9" s="32">
        <v>41975</v>
      </c>
      <c r="N9" s="28">
        <v>7500000</v>
      </c>
      <c r="O9" s="28">
        <f t="shared" si="0"/>
        <v>937.5</v>
      </c>
    </row>
    <row r="10" spans="1:20">
      <c r="A10" s="24">
        <v>5</v>
      </c>
      <c r="B10" s="20" t="s">
        <v>352</v>
      </c>
      <c r="C10" s="20" t="s">
        <v>353</v>
      </c>
      <c r="D10" s="20" t="s">
        <v>354</v>
      </c>
      <c r="F10" s="20" t="s">
        <v>22</v>
      </c>
      <c r="G10" s="27">
        <v>1000</v>
      </c>
      <c r="H10" s="20" t="s">
        <v>17</v>
      </c>
      <c r="I10" s="20" t="s">
        <v>349</v>
      </c>
      <c r="J10" s="20" t="s">
        <v>355</v>
      </c>
      <c r="K10" s="20" t="s">
        <v>244</v>
      </c>
      <c r="M10" s="32">
        <v>41978</v>
      </c>
      <c r="N10" s="28">
        <v>7950000</v>
      </c>
      <c r="O10" s="28">
        <f t="shared" si="0"/>
        <v>7950</v>
      </c>
    </row>
    <row r="11" spans="1:20">
      <c r="A11" s="24">
        <v>6</v>
      </c>
      <c r="B11" s="20" t="s">
        <v>342</v>
      </c>
      <c r="C11" s="20" t="s">
        <v>356</v>
      </c>
      <c r="D11" s="20" t="s">
        <v>228</v>
      </c>
      <c r="F11" s="20" t="s">
        <v>22</v>
      </c>
      <c r="G11" s="27">
        <f>1.4*10000</f>
        <v>14000</v>
      </c>
      <c r="H11" s="20" t="s">
        <v>357</v>
      </c>
      <c r="I11" s="20" t="s">
        <v>48</v>
      </c>
      <c r="J11" s="30" t="s">
        <v>1118</v>
      </c>
      <c r="K11" s="20" t="s">
        <v>358</v>
      </c>
      <c r="M11" s="32">
        <v>41977</v>
      </c>
      <c r="N11" s="28">
        <v>13000000</v>
      </c>
      <c r="O11" s="28">
        <f t="shared" si="0"/>
        <v>928.57142857142856</v>
      </c>
    </row>
    <row r="12" spans="1:20">
      <c r="A12" s="24">
        <v>7</v>
      </c>
      <c r="B12" s="20" t="s">
        <v>342</v>
      </c>
      <c r="C12" s="20" t="s">
        <v>359</v>
      </c>
      <c r="D12" s="20" t="s">
        <v>166</v>
      </c>
      <c r="F12" s="20" t="s">
        <v>19</v>
      </c>
      <c r="G12" s="27">
        <v>12000</v>
      </c>
      <c r="H12" s="20" t="s">
        <v>360</v>
      </c>
      <c r="I12" s="20" t="s">
        <v>48</v>
      </c>
      <c r="J12" s="20" t="s">
        <v>361</v>
      </c>
      <c r="K12" s="20" t="s">
        <v>259</v>
      </c>
      <c r="M12" s="32">
        <v>41967</v>
      </c>
      <c r="N12" s="28">
        <v>19750000</v>
      </c>
      <c r="O12" s="28">
        <f t="shared" si="0"/>
        <v>1645.8333333333333</v>
      </c>
    </row>
    <row r="13" spans="1:20">
      <c r="A13" s="24">
        <v>8</v>
      </c>
      <c r="B13" s="20" t="s">
        <v>362</v>
      </c>
      <c r="C13" s="20" t="s">
        <v>363</v>
      </c>
      <c r="D13" s="20" t="s">
        <v>364</v>
      </c>
      <c r="F13" s="20" t="s">
        <v>22</v>
      </c>
      <c r="G13" s="27">
        <v>10000</v>
      </c>
      <c r="H13" s="20" t="s">
        <v>365</v>
      </c>
      <c r="I13" s="20" t="s">
        <v>349</v>
      </c>
      <c r="J13" s="20" t="s">
        <v>366</v>
      </c>
      <c r="K13" s="20" t="s">
        <v>244</v>
      </c>
      <c r="M13" s="32">
        <v>41978</v>
      </c>
      <c r="N13" s="28">
        <v>10000000</v>
      </c>
      <c r="O13" s="28">
        <f t="shared" si="0"/>
        <v>1000</v>
      </c>
    </row>
    <row r="14" spans="1:20">
      <c r="A14" s="24">
        <v>9</v>
      </c>
      <c r="B14" s="20" t="s">
        <v>362</v>
      </c>
      <c r="C14" s="20" t="s">
        <v>367</v>
      </c>
      <c r="D14" s="20" t="s">
        <v>371</v>
      </c>
      <c r="F14" s="20" t="s">
        <v>19</v>
      </c>
      <c r="G14" s="27">
        <v>250</v>
      </c>
      <c r="H14" s="20" t="s">
        <v>368</v>
      </c>
      <c r="I14" s="20" t="s">
        <v>349</v>
      </c>
      <c r="J14" s="20" t="s">
        <v>369</v>
      </c>
      <c r="K14" s="20" t="s">
        <v>370</v>
      </c>
      <c r="M14" s="32">
        <v>41978</v>
      </c>
      <c r="N14" s="28">
        <v>367500</v>
      </c>
      <c r="O14" s="28">
        <f t="shared" si="0"/>
        <v>1470</v>
      </c>
    </row>
    <row r="15" spans="1:20">
      <c r="A15" s="24">
        <v>10</v>
      </c>
      <c r="B15" s="20" t="s">
        <v>362</v>
      </c>
      <c r="C15" s="20" t="s">
        <v>367</v>
      </c>
      <c r="D15" s="20" t="s">
        <v>371</v>
      </c>
      <c r="F15" s="20" t="s">
        <v>19</v>
      </c>
      <c r="G15" s="27">
        <v>350</v>
      </c>
      <c r="H15" s="20" t="s">
        <v>368</v>
      </c>
      <c r="I15" s="20" t="s">
        <v>349</v>
      </c>
      <c r="J15" s="20" t="s">
        <v>372</v>
      </c>
      <c r="K15" s="20" t="s">
        <v>370</v>
      </c>
      <c r="M15" s="32">
        <v>41978</v>
      </c>
      <c r="N15" s="28">
        <v>516000</v>
      </c>
      <c r="O15" s="28">
        <f t="shared" si="0"/>
        <v>1474.2857142857142</v>
      </c>
    </row>
    <row r="16" spans="1:20">
      <c r="A16" s="24">
        <v>11</v>
      </c>
      <c r="B16" s="20" t="s">
        <v>362</v>
      </c>
      <c r="C16" s="20" t="s">
        <v>374</v>
      </c>
      <c r="D16" s="20" t="s">
        <v>373</v>
      </c>
      <c r="F16" s="20" t="s">
        <v>166</v>
      </c>
      <c r="G16" s="27">
        <v>3803</v>
      </c>
      <c r="H16" s="20" t="s">
        <v>17</v>
      </c>
      <c r="I16" s="20" t="s">
        <v>48</v>
      </c>
      <c r="J16" s="20" t="s">
        <v>375</v>
      </c>
      <c r="K16" s="20" t="s">
        <v>376</v>
      </c>
      <c r="M16" s="32">
        <v>41978</v>
      </c>
      <c r="N16" s="28">
        <v>15000000</v>
      </c>
      <c r="O16" s="28">
        <f t="shared" si="0"/>
        <v>3944.2545358927164</v>
      </c>
    </row>
    <row r="17" spans="1:15">
      <c r="A17" s="24">
        <v>12</v>
      </c>
      <c r="B17" s="20" t="s">
        <v>362</v>
      </c>
      <c r="C17" s="20" t="s">
        <v>367</v>
      </c>
      <c r="D17" s="20" t="s">
        <v>371</v>
      </c>
      <c r="F17" s="20" t="s">
        <v>19</v>
      </c>
      <c r="G17" s="27">
        <v>491</v>
      </c>
      <c r="H17" s="20" t="s">
        <v>368</v>
      </c>
      <c r="I17" s="20" t="s">
        <v>349</v>
      </c>
      <c r="J17" s="30" t="s">
        <v>377</v>
      </c>
      <c r="K17" s="20" t="s">
        <v>370</v>
      </c>
      <c r="M17" s="32">
        <v>41978</v>
      </c>
      <c r="N17" s="28">
        <v>736500</v>
      </c>
      <c r="O17" s="28">
        <f t="shared" si="0"/>
        <v>1500</v>
      </c>
    </row>
    <row r="18" spans="1:15">
      <c r="A18" s="24">
        <v>13</v>
      </c>
      <c r="B18" s="20" t="s">
        <v>379</v>
      </c>
      <c r="C18" s="20" t="s">
        <v>380</v>
      </c>
      <c r="D18" s="20" t="s">
        <v>166</v>
      </c>
      <c r="F18" s="20" t="s">
        <v>19</v>
      </c>
      <c r="G18" s="27">
        <v>700</v>
      </c>
      <c r="H18" s="20" t="s">
        <v>381</v>
      </c>
      <c r="I18" s="20" t="s">
        <v>349</v>
      </c>
      <c r="J18" s="20" t="s">
        <v>382</v>
      </c>
      <c r="K18" s="20" t="s">
        <v>237</v>
      </c>
      <c r="M18" s="32">
        <v>41977</v>
      </c>
      <c r="N18" s="28">
        <v>20000000</v>
      </c>
      <c r="O18" s="28">
        <f t="shared" si="0"/>
        <v>28571.428571428572</v>
      </c>
    </row>
    <row r="19" spans="1:15">
      <c r="A19" s="24">
        <v>14</v>
      </c>
      <c r="B19" s="20" t="s">
        <v>383</v>
      </c>
      <c r="C19" s="20" t="s">
        <v>384</v>
      </c>
      <c r="D19" s="20" t="s">
        <v>385</v>
      </c>
      <c r="F19" s="20" t="s">
        <v>19</v>
      </c>
      <c r="G19" s="27">
        <v>898</v>
      </c>
      <c r="H19" s="20" t="s">
        <v>386</v>
      </c>
      <c r="I19" s="20" t="s">
        <v>349</v>
      </c>
      <c r="J19" s="30" t="s">
        <v>388</v>
      </c>
      <c r="K19" s="20" t="s">
        <v>389</v>
      </c>
      <c r="M19" s="32">
        <v>41978</v>
      </c>
      <c r="N19" s="28">
        <v>5000000</v>
      </c>
      <c r="O19" s="28">
        <f t="shared" si="0"/>
        <v>5567.9287305122498</v>
      </c>
    </row>
    <row r="20" spans="1:15">
      <c r="A20" s="24">
        <v>15</v>
      </c>
      <c r="B20" s="20" t="s">
        <v>342</v>
      </c>
      <c r="C20" s="20" t="s">
        <v>390</v>
      </c>
      <c r="D20" s="20" t="s">
        <v>391</v>
      </c>
      <c r="F20" s="20" t="s">
        <v>19</v>
      </c>
      <c r="G20" s="27">
        <v>1000</v>
      </c>
      <c r="H20" s="20" t="s">
        <v>17</v>
      </c>
      <c r="I20" s="20" t="s">
        <v>349</v>
      </c>
      <c r="J20" s="20" t="s">
        <v>392</v>
      </c>
      <c r="K20" s="20" t="s">
        <v>393</v>
      </c>
      <c r="M20" s="32">
        <v>41967</v>
      </c>
      <c r="N20" s="28">
        <v>5500000</v>
      </c>
      <c r="O20" s="28">
        <f>N20/G20</f>
        <v>5500</v>
      </c>
    </row>
    <row r="21" spans="1:15">
      <c r="A21" s="24">
        <v>16</v>
      </c>
      <c r="B21" s="20" t="s">
        <v>362</v>
      </c>
      <c r="C21" s="20" t="s">
        <v>399</v>
      </c>
      <c r="D21" s="20" t="s">
        <v>400</v>
      </c>
      <c r="F21" s="20" t="s">
        <v>19</v>
      </c>
      <c r="G21" s="27">
        <v>1200</v>
      </c>
      <c r="H21" s="20" t="s">
        <v>401</v>
      </c>
      <c r="I21" s="20" t="s">
        <v>349</v>
      </c>
      <c r="J21" s="20" t="s">
        <v>402</v>
      </c>
      <c r="K21" s="20" t="s">
        <v>403</v>
      </c>
      <c r="M21" s="32">
        <v>41987</v>
      </c>
      <c r="N21" s="28">
        <v>2000000</v>
      </c>
      <c r="O21" s="28">
        <f t="shared" si="0"/>
        <v>1666.6666666666667</v>
      </c>
    </row>
    <row r="22" spans="1:15">
      <c r="A22" s="24">
        <v>17</v>
      </c>
      <c r="B22" s="20" t="s">
        <v>342</v>
      </c>
      <c r="C22" s="20" t="s">
        <v>404</v>
      </c>
      <c r="D22" s="20" t="s">
        <v>405</v>
      </c>
      <c r="F22" s="20" t="s">
        <v>19</v>
      </c>
      <c r="G22" s="27">
        <v>1259</v>
      </c>
      <c r="H22" s="20" t="s">
        <v>17</v>
      </c>
      <c r="I22" s="20" t="s">
        <v>48</v>
      </c>
      <c r="J22" s="20" t="s">
        <v>406</v>
      </c>
      <c r="K22" s="20" t="s">
        <v>376</v>
      </c>
      <c r="M22" s="32">
        <v>41988</v>
      </c>
      <c r="N22" s="28">
        <v>5200000</v>
      </c>
      <c r="O22" s="28">
        <f t="shared" si="0"/>
        <v>4130.2621127879265</v>
      </c>
    </row>
    <row r="23" spans="1:15">
      <c r="A23" s="24">
        <v>18</v>
      </c>
      <c r="B23" s="20" t="s">
        <v>407</v>
      </c>
      <c r="C23" s="20" t="s">
        <v>408</v>
      </c>
      <c r="D23" s="20" t="s">
        <v>409</v>
      </c>
      <c r="F23" s="20" t="s">
        <v>22</v>
      </c>
      <c r="G23" s="27">
        <v>1356</v>
      </c>
      <c r="H23" s="20" t="s">
        <v>17</v>
      </c>
      <c r="I23" s="20" t="s">
        <v>349</v>
      </c>
      <c r="J23" s="20" t="s">
        <v>420</v>
      </c>
      <c r="K23" s="20" t="s">
        <v>410</v>
      </c>
      <c r="M23" s="32">
        <v>41988</v>
      </c>
      <c r="N23" s="28">
        <v>3800000</v>
      </c>
      <c r="O23" s="28">
        <f t="shared" si="0"/>
        <v>2802.3598820058996</v>
      </c>
    </row>
    <row r="24" spans="1:15">
      <c r="A24" s="24">
        <v>19</v>
      </c>
      <c r="B24" s="20" t="s">
        <v>411</v>
      </c>
      <c r="C24" s="20" t="s">
        <v>412</v>
      </c>
      <c r="D24" s="20" t="s">
        <v>413</v>
      </c>
      <c r="F24" s="20" t="s">
        <v>19</v>
      </c>
      <c r="G24" s="27">
        <v>1355</v>
      </c>
      <c r="H24" s="20" t="s">
        <v>17</v>
      </c>
      <c r="I24" s="20" t="s">
        <v>349</v>
      </c>
      <c r="J24" s="20" t="s">
        <v>414</v>
      </c>
      <c r="K24" s="20" t="s">
        <v>415</v>
      </c>
      <c r="M24" s="32">
        <v>41982</v>
      </c>
      <c r="N24" s="28">
        <v>7500000</v>
      </c>
      <c r="O24" s="28">
        <f t="shared" si="0"/>
        <v>5535.0553505535054</v>
      </c>
    </row>
    <row r="25" spans="1:15">
      <c r="A25" s="24">
        <v>20</v>
      </c>
      <c r="B25" s="20" t="s">
        <v>411</v>
      </c>
      <c r="C25" s="20" t="s">
        <v>416</v>
      </c>
      <c r="D25" s="20" t="s">
        <v>417</v>
      </c>
      <c r="F25" s="20" t="s">
        <v>22</v>
      </c>
      <c r="G25" s="27">
        <v>1400</v>
      </c>
      <c r="H25" s="20" t="s">
        <v>17</v>
      </c>
      <c r="I25" s="20" t="s">
        <v>17</v>
      </c>
      <c r="J25" s="20" t="s">
        <v>418</v>
      </c>
      <c r="K25" s="20" t="s">
        <v>419</v>
      </c>
      <c r="M25" s="32">
        <v>41988</v>
      </c>
      <c r="N25" s="28">
        <v>500000</v>
      </c>
      <c r="O25" s="28">
        <f t="shared" si="0"/>
        <v>357.14285714285717</v>
      </c>
    </row>
    <row r="26" spans="1:15">
      <c r="A26" s="24">
        <v>21</v>
      </c>
      <c r="B26" s="20" t="s">
        <v>411</v>
      </c>
      <c r="C26" s="20" t="s">
        <v>422</v>
      </c>
      <c r="D26" s="20" t="s">
        <v>423</v>
      </c>
      <c r="F26" s="20" t="s">
        <v>22</v>
      </c>
      <c r="G26" s="27">
        <v>1500</v>
      </c>
      <c r="H26" s="20" t="s">
        <v>424</v>
      </c>
      <c r="I26" s="20" t="s">
        <v>349</v>
      </c>
      <c r="J26" s="20" t="s">
        <v>425</v>
      </c>
      <c r="K26" s="20" t="s">
        <v>244</v>
      </c>
      <c r="M26" s="32">
        <v>41988</v>
      </c>
      <c r="N26" s="28">
        <v>11000000</v>
      </c>
      <c r="O26" s="28">
        <f t="shared" si="0"/>
        <v>7333.333333333333</v>
      </c>
    </row>
    <row r="27" spans="1:15">
      <c r="A27" s="24">
        <v>22</v>
      </c>
      <c r="B27" s="20" t="s">
        <v>426</v>
      </c>
      <c r="C27" s="20" t="s">
        <v>427</v>
      </c>
      <c r="D27" s="20" t="s">
        <v>429</v>
      </c>
      <c r="F27" s="20" t="s">
        <v>166</v>
      </c>
      <c r="G27" s="27">
        <v>1482</v>
      </c>
      <c r="H27" s="20" t="s">
        <v>430</v>
      </c>
      <c r="I27" s="20" t="s">
        <v>349</v>
      </c>
      <c r="J27" s="20" t="s">
        <v>428</v>
      </c>
      <c r="K27" s="20" t="s">
        <v>431</v>
      </c>
      <c r="M27" s="32">
        <v>41988</v>
      </c>
      <c r="N27" s="28">
        <v>19000000</v>
      </c>
      <c r="O27" s="28">
        <f t="shared" si="0"/>
        <v>12820.51282051282</v>
      </c>
    </row>
    <row r="28" spans="1:15">
      <c r="A28" s="24">
        <v>23</v>
      </c>
      <c r="B28" s="20" t="s">
        <v>342</v>
      </c>
      <c r="C28" s="20" t="s">
        <v>432</v>
      </c>
      <c r="D28" s="20" t="s">
        <v>433</v>
      </c>
      <c r="F28" s="20" t="s">
        <v>22</v>
      </c>
      <c r="G28" s="27">
        <v>1600</v>
      </c>
      <c r="H28" s="20" t="s">
        <v>435</v>
      </c>
      <c r="I28" s="20" t="s">
        <v>349</v>
      </c>
      <c r="J28" s="20" t="s">
        <v>434</v>
      </c>
      <c r="K28" s="20" t="s">
        <v>436</v>
      </c>
      <c r="M28" s="32">
        <v>41982</v>
      </c>
      <c r="N28" s="28">
        <v>2100000</v>
      </c>
      <c r="O28" s="28">
        <f t="shared" si="0"/>
        <v>1312.5</v>
      </c>
    </row>
    <row r="29" spans="1:15">
      <c r="A29" s="24">
        <v>24</v>
      </c>
      <c r="B29" s="20" t="s">
        <v>342</v>
      </c>
      <c r="C29" s="20" t="s">
        <v>343</v>
      </c>
      <c r="D29" s="20" t="s">
        <v>437</v>
      </c>
      <c r="F29" s="20" t="s">
        <v>19</v>
      </c>
      <c r="G29" s="27">
        <v>1600</v>
      </c>
      <c r="H29" s="20" t="s">
        <v>438</v>
      </c>
      <c r="I29" s="20" t="s">
        <v>349</v>
      </c>
      <c r="J29" s="20" t="s">
        <v>439</v>
      </c>
      <c r="K29" s="20" t="s">
        <v>440</v>
      </c>
      <c r="M29" s="32">
        <v>41988</v>
      </c>
      <c r="N29" s="28">
        <v>4700000</v>
      </c>
      <c r="O29" s="28">
        <f t="shared" si="0"/>
        <v>2937.5</v>
      </c>
    </row>
    <row r="30" spans="1:15">
      <c r="A30" s="24">
        <v>25</v>
      </c>
      <c r="B30" s="20" t="s">
        <v>342</v>
      </c>
      <c r="C30" s="20" t="s">
        <v>441</v>
      </c>
      <c r="D30" s="20" t="s">
        <v>442</v>
      </c>
      <c r="F30" s="20" t="s">
        <v>166</v>
      </c>
      <c r="G30" s="27">
        <v>1600</v>
      </c>
      <c r="H30" s="20" t="s">
        <v>17</v>
      </c>
      <c r="I30" s="20" t="s">
        <v>349</v>
      </c>
      <c r="J30" s="20" t="s">
        <v>443</v>
      </c>
      <c r="K30" s="20" t="s">
        <v>419</v>
      </c>
      <c r="M30" s="32">
        <v>41988</v>
      </c>
      <c r="N30" s="28">
        <v>2600000</v>
      </c>
      <c r="O30" s="28">
        <f t="shared" si="0"/>
        <v>1625</v>
      </c>
    </row>
    <row r="31" spans="1:15">
      <c r="A31" s="24">
        <v>26</v>
      </c>
      <c r="B31" s="20" t="s">
        <v>342</v>
      </c>
      <c r="C31" s="20" t="s">
        <v>444</v>
      </c>
      <c r="D31" s="20" t="s">
        <v>445</v>
      </c>
      <c r="F31" s="20" t="s">
        <v>19</v>
      </c>
      <c r="G31" s="27">
        <v>1600</v>
      </c>
      <c r="H31" s="20" t="s">
        <v>446</v>
      </c>
      <c r="I31" s="20" t="s">
        <v>349</v>
      </c>
      <c r="J31" s="20" t="s">
        <v>447</v>
      </c>
      <c r="K31" s="20" t="s">
        <v>448</v>
      </c>
      <c r="M31" s="32">
        <v>41985</v>
      </c>
      <c r="N31" s="28">
        <v>4700000</v>
      </c>
      <c r="O31" s="28">
        <f t="shared" si="0"/>
        <v>2937.5</v>
      </c>
    </row>
    <row r="32" spans="1:15">
      <c r="A32" s="24">
        <v>27</v>
      </c>
      <c r="B32" s="20" t="s">
        <v>383</v>
      </c>
      <c r="C32" s="20" t="s">
        <v>449</v>
      </c>
      <c r="D32" s="20" t="s">
        <v>450</v>
      </c>
      <c r="F32" s="20" t="s">
        <v>166</v>
      </c>
      <c r="G32" s="27">
        <v>1700</v>
      </c>
      <c r="H32" s="20" t="s">
        <v>17</v>
      </c>
      <c r="I32" s="20" t="s">
        <v>48</v>
      </c>
      <c r="J32" s="20" t="s">
        <v>451</v>
      </c>
      <c r="K32" s="20" t="s">
        <v>452</v>
      </c>
      <c r="M32" s="32">
        <v>41975</v>
      </c>
      <c r="N32" s="28">
        <v>4000000</v>
      </c>
      <c r="O32" s="28">
        <f t="shared" si="0"/>
        <v>2352.9411764705883</v>
      </c>
    </row>
    <row r="33" spans="1:17">
      <c r="A33" s="24">
        <v>28</v>
      </c>
      <c r="B33" s="20" t="s">
        <v>411</v>
      </c>
      <c r="C33" s="20" t="s">
        <v>453</v>
      </c>
      <c r="D33" s="20" t="s">
        <v>454</v>
      </c>
      <c r="F33" s="20" t="s">
        <v>166</v>
      </c>
      <c r="G33" s="27">
        <v>2000</v>
      </c>
      <c r="H33" s="20" t="s">
        <v>17</v>
      </c>
      <c r="I33" s="20" t="s">
        <v>48</v>
      </c>
      <c r="J33" s="20" t="s">
        <v>455</v>
      </c>
      <c r="K33" s="20" t="s">
        <v>456</v>
      </c>
      <c r="M33" s="32">
        <v>41974</v>
      </c>
      <c r="N33" s="28">
        <v>5400000</v>
      </c>
      <c r="O33" s="28">
        <f t="shared" si="0"/>
        <v>2700</v>
      </c>
    </row>
    <row r="34" spans="1:17">
      <c r="A34" s="24">
        <v>29</v>
      </c>
      <c r="B34" s="20" t="s">
        <v>383</v>
      </c>
      <c r="C34" s="20" t="s">
        <v>457</v>
      </c>
      <c r="D34" s="20" t="s">
        <v>458</v>
      </c>
      <c r="F34" s="20" t="s">
        <v>166</v>
      </c>
      <c r="G34" s="27">
        <v>2000</v>
      </c>
      <c r="H34" s="20" t="s">
        <v>459</v>
      </c>
      <c r="I34" s="20" t="s">
        <v>349</v>
      </c>
      <c r="J34" s="20" t="s">
        <v>460</v>
      </c>
      <c r="K34" s="20" t="s">
        <v>461</v>
      </c>
      <c r="M34" s="32">
        <v>41982</v>
      </c>
      <c r="N34" s="28">
        <v>7500000</v>
      </c>
      <c r="O34" s="28">
        <f t="shared" si="0"/>
        <v>3750</v>
      </c>
    </row>
    <row r="35" spans="1:17">
      <c r="A35" s="24">
        <v>30</v>
      </c>
      <c r="B35" s="20" t="s">
        <v>383</v>
      </c>
      <c r="C35" s="20" t="s">
        <v>462</v>
      </c>
      <c r="D35" s="20" t="s">
        <v>463</v>
      </c>
      <c r="F35" s="20" t="s">
        <v>166</v>
      </c>
      <c r="G35" s="27">
        <v>2000</v>
      </c>
      <c r="H35" s="20" t="s">
        <v>464</v>
      </c>
      <c r="I35" s="20" t="s">
        <v>349</v>
      </c>
      <c r="J35" s="20" t="s">
        <v>465</v>
      </c>
      <c r="K35" s="20" t="s">
        <v>466</v>
      </c>
      <c r="M35" s="32">
        <v>41985</v>
      </c>
      <c r="N35" s="28">
        <v>12000000</v>
      </c>
      <c r="O35" s="28">
        <f t="shared" si="0"/>
        <v>6000</v>
      </c>
    </row>
    <row r="36" spans="1:17">
      <c r="A36" s="24">
        <v>31</v>
      </c>
      <c r="B36" s="20" t="s">
        <v>352</v>
      </c>
      <c r="C36" s="20" t="s">
        <v>467</v>
      </c>
      <c r="D36" s="20" t="s">
        <v>468</v>
      </c>
      <c r="F36" s="20" t="s">
        <v>166</v>
      </c>
      <c r="G36" s="27">
        <v>2159</v>
      </c>
      <c r="H36" s="20" t="s">
        <v>17</v>
      </c>
      <c r="I36" s="20" t="s">
        <v>48</v>
      </c>
      <c r="J36" s="20" t="s">
        <v>469</v>
      </c>
      <c r="K36" s="20" t="s">
        <v>470</v>
      </c>
      <c r="M36" s="32">
        <v>41988</v>
      </c>
      <c r="N36" s="28">
        <v>15000000</v>
      </c>
      <c r="O36" s="28">
        <f t="shared" si="0"/>
        <v>6947.6609541454382</v>
      </c>
    </row>
    <row r="37" spans="1:17">
      <c r="A37" s="24">
        <v>32</v>
      </c>
      <c r="B37" s="20" t="s">
        <v>342</v>
      </c>
      <c r="C37" s="20" t="s">
        <v>471</v>
      </c>
      <c r="D37" s="20" t="s">
        <v>472</v>
      </c>
      <c r="F37" s="20" t="s">
        <v>166</v>
      </c>
      <c r="G37" s="27">
        <v>2200</v>
      </c>
      <c r="H37" s="20" t="s">
        <v>17</v>
      </c>
      <c r="I37" s="20" t="s">
        <v>48</v>
      </c>
      <c r="J37" s="20" t="s">
        <v>473</v>
      </c>
      <c r="K37" s="20" t="s">
        <v>474</v>
      </c>
      <c r="M37" s="32">
        <v>41982</v>
      </c>
      <c r="N37" s="28">
        <v>5000000</v>
      </c>
      <c r="O37" s="28">
        <f t="shared" si="0"/>
        <v>2272.7272727272725</v>
      </c>
    </row>
    <row r="38" spans="1:17">
      <c r="A38" s="24">
        <v>33</v>
      </c>
      <c r="B38" s="20" t="s">
        <v>383</v>
      </c>
      <c r="C38" s="20" t="s">
        <v>20</v>
      </c>
      <c r="D38" s="20" t="s">
        <v>475</v>
      </c>
      <c r="F38" s="20" t="s">
        <v>166</v>
      </c>
      <c r="G38" s="27">
        <v>2500</v>
      </c>
      <c r="H38" s="20" t="s">
        <v>476</v>
      </c>
      <c r="I38" s="20" t="s">
        <v>17</v>
      </c>
      <c r="J38" s="20" t="s">
        <v>477</v>
      </c>
      <c r="K38" s="20" t="s">
        <v>478</v>
      </c>
      <c r="M38" s="32">
        <v>74860</v>
      </c>
      <c r="N38" s="28">
        <v>9000000</v>
      </c>
      <c r="O38" s="28">
        <f t="shared" si="0"/>
        <v>3600</v>
      </c>
    </row>
    <row r="39" spans="1:17">
      <c r="A39" s="24">
        <v>34</v>
      </c>
      <c r="B39" s="20" t="s">
        <v>383</v>
      </c>
      <c r="C39" s="20" t="s">
        <v>479</v>
      </c>
      <c r="D39" s="20" t="s">
        <v>480</v>
      </c>
      <c r="F39" s="20" t="s">
        <v>166</v>
      </c>
      <c r="G39" s="27">
        <v>2600</v>
      </c>
      <c r="H39" s="20" t="s">
        <v>481</v>
      </c>
      <c r="I39" s="20" t="s">
        <v>349</v>
      </c>
      <c r="J39" s="20" t="s">
        <v>482</v>
      </c>
      <c r="K39" s="20" t="s">
        <v>252</v>
      </c>
      <c r="M39" s="32">
        <v>41988</v>
      </c>
      <c r="N39" s="28">
        <v>3800000</v>
      </c>
      <c r="O39" s="28">
        <f t="shared" si="0"/>
        <v>1461.5384615384614</v>
      </c>
    </row>
    <row r="40" spans="1:17">
      <c r="A40" s="24">
        <v>35</v>
      </c>
      <c r="B40" s="20" t="s">
        <v>342</v>
      </c>
      <c r="C40" s="20" t="s">
        <v>483</v>
      </c>
      <c r="D40" s="20" t="s">
        <v>484</v>
      </c>
      <c r="F40" s="20" t="s">
        <v>19</v>
      </c>
      <c r="G40" s="27">
        <v>3000</v>
      </c>
      <c r="H40" s="20" t="s">
        <v>17</v>
      </c>
      <c r="I40" s="20" t="s">
        <v>17</v>
      </c>
      <c r="J40" s="20" t="s">
        <v>485</v>
      </c>
      <c r="K40" s="20" t="s">
        <v>486</v>
      </c>
      <c r="M40" s="32">
        <v>41973</v>
      </c>
      <c r="N40" s="28">
        <v>3000000</v>
      </c>
      <c r="O40" s="28">
        <f t="shared" si="0"/>
        <v>1000</v>
      </c>
    </row>
    <row r="41" spans="1:17">
      <c r="A41" s="24">
        <v>36</v>
      </c>
      <c r="B41" s="20" t="s">
        <v>342</v>
      </c>
      <c r="C41" s="20" t="s">
        <v>487</v>
      </c>
      <c r="D41" s="20" t="s">
        <v>166</v>
      </c>
      <c r="F41" s="20" t="s">
        <v>19</v>
      </c>
      <c r="G41" s="27">
        <v>3000</v>
      </c>
      <c r="H41" s="20" t="s">
        <v>476</v>
      </c>
      <c r="I41" s="20" t="s">
        <v>48</v>
      </c>
      <c r="J41" s="20" t="s">
        <v>488</v>
      </c>
      <c r="K41" s="20" t="s">
        <v>489</v>
      </c>
      <c r="M41" s="32">
        <v>41971</v>
      </c>
      <c r="N41" s="28">
        <v>9000000</v>
      </c>
      <c r="O41" s="28">
        <f t="shared" si="0"/>
        <v>3000</v>
      </c>
    </row>
    <row r="42" spans="1:17">
      <c r="A42" s="24">
        <v>37</v>
      </c>
      <c r="B42" s="20" t="s">
        <v>383</v>
      </c>
      <c r="C42" s="20" t="s">
        <v>20</v>
      </c>
      <c r="D42" s="20" t="s">
        <v>490</v>
      </c>
      <c r="F42" s="20" t="s">
        <v>166</v>
      </c>
      <c r="G42" s="27">
        <v>3000</v>
      </c>
      <c r="H42" s="20" t="s">
        <v>491</v>
      </c>
      <c r="I42" s="20" t="s">
        <v>349</v>
      </c>
      <c r="J42" s="20" t="s">
        <v>492</v>
      </c>
      <c r="K42" s="20" t="s">
        <v>290</v>
      </c>
      <c r="M42" s="32">
        <v>41984</v>
      </c>
      <c r="N42" s="28">
        <v>18000000</v>
      </c>
      <c r="O42" s="28">
        <f t="shared" si="0"/>
        <v>6000</v>
      </c>
    </row>
    <row r="43" spans="1:17">
      <c r="A43" s="24">
        <v>38</v>
      </c>
      <c r="B43" s="20" t="s">
        <v>383</v>
      </c>
      <c r="C43" s="20" t="s">
        <v>493</v>
      </c>
      <c r="D43" s="20" t="s">
        <v>494</v>
      </c>
      <c r="F43" s="20" t="s">
        <v>22</v>
      </c>
      <c r="G43" s="27">
        <v>3500</v>
      </c>
      <c r="H43" s="20" t="s">
        <v>495</v>
      </c>
      <c r="I43" s="20" t="s">
        <v>349</v>
      </c>
      <c r="J43" s="20" t="s">
        <v>496</v>
      </c>
      <c r="K43" s="20" t="s">
        <v>497</v>
      </c>
      <c r="M43" s="32">
        <v>41962</v>
      </c>
      <c r="N43" s="28">
        <v>6500000</v>
      </c>
      <c r="O43" s="28">
        <f t="shared" si="0"/>
        <v>1857.1428571428571</v>
      </c>
    </row>
    <row r="44" spans="1:17">
      <c r="A44" s="24">
        <v>39</v>
      </c>
      <c r="B44" s="20" t="s">
        <v>378</v>
      </c>
      <c r="C44" s="20" t="s">
        <v>498</v>
      </c>
      <c r="D44" s="20" t="s">
        <v>499</v>
      </c>
      <c r="F44" s="20" t="s">
        <v>19</v>
      </c>
      <c r="G44" s="27">
        <v>3579</v>
      </c>
      <c r="H44" s="20" t="s">
        <v>501</v>
      </c>
      <c r="I44" s="20" t="s">
        <v>349</v>
      </c>
      <c r="J44" s="20" t="s">
        <v>500</v>
      </c>
      <c r="K44" s="20" t="s">
        <v>502</v>
      </c>
      <c r="M44" s="32">
        <v>41988</v>
      </c>
      <c r="N44" s="28">
        <v>14990000</v>
      </c>
      <c r="O44" s="28">
        <f t="shared" si="0"/>
        <v>4188.3207599888237</v>
      </c>
    </row>
    <row r="45" spans="1:17">
      <c r="A45" s="24">
        <v>40</v>
      </c>
      <c r="B45" s="20" t="s">
        <v>352</v>
      </c>
      <c r="C45" s="20" t="s">
        <v>503</v>
      </c>
      <c r="D45" s="20" t="s">
        <v>504</v>
      </c>
      <c r="F45" s="20" t="s">
        <v>166</v>
      </c>
      <c r="G45" s="27">
        <v>3600</v>
      </c>
      <c r="H45" s="20" t="s">
        <v>505</v>
      </c>
      <c r="I45" s="20" t="s">
        <v>17</v>
      </c>
      <c r="J45" s="20" t="s">
        <v>506</v>
      </c>
      <c r="K45" s="20" t="s">
        <v>507</v>
      </c>
      <c r="M45" s="32">
        <v>41988</v>
      </c>
      <c r="N45" s="28">
        <v>25000000</v>
      </c>
      <c r="O45" s="28">
        <f t="shared" si="0"/>
        <v>6944.4444444444443</v>
      </c>
    </row>
    <row r="46" spans="1:17">
      <c r="A46" s="24">
        <v>41</v>
      </c>
      <c r="B46" s="20" t="s">
        <v>411</v>
      </c>
      <c r="C46" s="20" t="s">
        <v>508</v>
      </c>
      <c r="D46" s="20" t="s">
        <v>509</v>
      </c>
      <c r="F46" s="20" t="s">
        <v>19</v>
      </c>
      <c r="G46" s="27">
        <v>3500</v>
      </c>
      <c r="H46" s="20" t="s">
        <v>510</v>
      </c>
      <c r="I46" s="20" t="s">
        <v>48</v>
      </c>
      <c r="J46" s="20" t="s">
        <v>511</v>
      </c>
      <c r="K46" s="20" t="s">
        <v>512</v>
      </c>
      <c r="M46" s="32">
        <v>41961</v>
      </c>
      <c r="N46" s="28">
        <v>15000000</v>
      </c>
      <c r="O46" s="28">
        <f t="shared" si="0"/>
        <v>4285.7142857142853</v>
      </c>
    </row>
    <row r="47" spans="1:17">
      <c r="A47" s="24">
        <v>42</v>
      </c>
      <c r="B47" s="20" t="s">
        <v>342</v>
      </c>
      <c r="C47" s="20" t="s">
        <v>513</v>
      </c>
      <c r="D47" s="20" t="s">
        <v>514</v>
      </c>
      <c r="F47" s="20" t="s">
        <v>19</v>
      </c>
      <c r="G47" s="27">
        <v>4000</v>
      </c>
      <c r="H47" s="20" t="s">
        <v>515</v>
      </c>
      <c r="I47" s="20" t="s">
        <v>48</v>
      </c>
      <c r="J47" s="20" t="s">
        <v>516</v>
      </c>
      <c r="K47" s="20" t="s">
        <v>448</v>
      </c>
      <c r="M47" s="32">
        <v>41985</v>
      </c>
      <c r="N47" s="28">
        <v>3700000</v>
      </c>
      <c r="O47" s="28">
        <f t="shared" si="0"/>
        <v>925</v>
      </c>
      <c r="P47" s="20" t="s">
        <v>517</v>
      </c>
      <c r="Q47" s="20" t="s">
        <v>518</v>
      </c>
    </row>
    <row r="48" spans="1:17">
      <c r="A48" s="24">
        <v>43</v>
      </c>
      <c r="B48" s="20" t="s">
        <v>383</v>
      </c>
      <c r="C48" s="20" t="s">
        <v>519</v>
      </c>
      <c r="D48" s="20" t="s">
        <v>520</v>
      </c>
      <c r="F48" s="20" t="s">
        <v>166</v>
      </c>
      <c r="G48" s="27">
        <v>4000</v>
      </c>
      <c r="H48" s="20" t="s">
        <v>17</v>
      </c>
      <c r="I48" s="20" t="s">
        <v>349</v>
      </c>
      <c r="J48" s="20" t="s">
        <v>521</v>
      </c>
      <c r="K48" s="20" t="s">
        <v>522</v>
      </c>
      <c r="M48" s="32">
        <v>41981</v>
      </c>
      <c r="N48" s="28">
        <v>33000000</v>
      </c>
      <c r="O48" s="28">
        <f t="shared" si="0"/>
        <v>8250</v>
      </c>
      <c r="P48" s="20" t="s">
        <v>523</v>
      </c>
    </row>
    <row r="49" spans="1:16">
      <c r="A49" s="24">
        <v>44</v>
      </c>
      <c r="B49" s="20" t="s">
        <v>342</v>
      </c>
      <c r="C49" s="20" t="s">
        <v>524</v>
      </c>
      <c r="D49" s="20" t="s">
        <v>525</v>
      </c>
      <c r="F49" s="20" t="s">
        <v>166</v>
      </c>
      <c r="G49" s="27">
        <v>4000</v>
      </c>
      <c r="H49" s="20" t="s">
        <v>17</v>
      </c>
      <c r="I49" s="20" t="s">
        <v>349</v>
      </c>
      <c r="J49" s="20" t="s">
        <v>526</v>
      </c>
      <c r="K49" s="20" t="s">
        <v>527</v>
      </c>
      <c r="M49" s="32">
        <v>41963</v>
      </c>
      <c r="N49" s="28">
        <v>40000000</v>
      </c>
      <c r="O49" s="28">
        <f t="shared" si="0"/>
        <v>10000</v>
      </c>
    </row>
    <row r="50" spans="1:16">
      <c r="A50" s="24">
        <v>45</v>
      </c>
      <c r="B50" s="20" t="s">
        <v>378</v>
      </c>
      <c r="C50" s="20" t="s">
        <v>528</v>
      </c>
      <c r="D50" s="20" t="s">
        <v>529</v>
      </c>
      <c r="F50" s="20" t="s">
        <v>22</v>
      </c>
      <c r="G50" s="27">
        <v>4193</v>
      </c>
      <c r="H50" s="20" t="s">
        <v>17</v>
      </c>
      <c r="I50" s="20" t="s">
        <v>48</v>
      </c>
      <c r="J50" s="20" t="s">
        <v>530</v>
      </c>
      <c r="K50" s="20" t="s">
        <v>531</v>
      </c>
      <c r="M50" s="32">
        <v>41977</v>
      </c>
      <c r="N50" s="28">
        <v>4000000</v>
      </c>
      <c r="O50" s="28">
        <f t="shared" si="0"/>
        <v>953.9709038874314</v>
      </c>
    </row>
    <row r="51" spans="1:16">
      <c r="A51" s="24">
        <v>46</v>
      </c>
      <c r="B51" s="20" t="s">
        <v>407</v>
      </c>
      <c r="C51" s="20" t="s">
        <v>532</v>
      </c>
      <c r="D51" s="20" t="s">
        <v>533</v>
      </c>
      <c r="F51" s="20" t="s">
        <v>166</v>
      </c>
      <c r="G51" s="27">
        <v>4342</v>
      </c>
      <c r="H51" s="20" t="s">
        <v>238</v>
      </c>
      <c r="I51" s="20" t="s">
        <v>48</v>
      </c>
      <c r="J51" s="20" t="s">
        <v>534</v>
      </c>
      <c r="K51" s="20" t="s">
        <v>535</v>
      </c>
      <c r="M51" s="32">
        <v>41988</v>
      </c>
      <c r="N51" s="28">
        <v>5300000</v>
      </c>
      <c r="O51" s="28">
        <f t="shared" si="0"/>
        <v>1220.6356517733764</v>
      </c>
    </row>
    <row r="52" spans="1:16">
      <c r="A52" s="24">
        <v>47</v>
      </c>
      <c r="B52" s="20" t="s">
        <v>383</v>
      </c>
      <c r="C52" s="20" t="s">
        <v>539</v>
      </c>
      <c r="D52" s="20" t="s">
        <v>536</v>
      </c>
      <c r="F52" s="20" t="s">
        <v>22</v>
      </c>
      <c r="G52" s="27">
        <v>4673</v>
      </c>
      <c r="H52" s="20" t="s">
        <v>17</v>
      </c>
      <c r="I52" s="20" t="s">
        <v>48</v>
      </c>
      <c r="J52" s="20" t="s">
        <v>538</v>
      </c>
      <c r="K52" s="20" t="s">
        <v>537</v>
      </c>
      <c r="M52" s="32">
        <v>41974</v>
      </c>
      <c r="N52" s="28">
        <v>10000000</v>
      </c>
      <c r="O52" s="28">
        <f t="shared" si="0"/>
        <v>2139.9529210357373</v>
      </c>
    </row>
    <row r="53" spans="1:16">
      <c r="A53" s="24">
        <v>48</v>
      </c>
      <c r="B53" s="20" t="s">
        <v>383</v>
      </c>
      <c r="C53" s="20" t="s">
        <v>540</v>
      </c>
      <c r="D53" s="20" t="s">
        <v>541</v>
      </c>
      <c r="F53" s="20" t="s">
        <v>22</v>
      </c>
      <c r="G53" s="27">
        <v>5574</v>
      </c>
      <c r="H53" s="20" t="s">
        <v>17</v>
      </c>
      <c r="I53" s="20" t="s">
        <v>542</v>
      </c>
      <c r="J53" s="20" t="s">
        <v>543</v>
      </c>
      <c r="K53" s="20" t="s">
        <v>544</v>
      </c>
      <c r="M53" s="32">
        <v>41982</v>
      </c>
      <c r="N53" s="28">
        <v>4200000</v>
      </c>
      <c r="O53" s="28">
        <f t="shared" si="0"/>
        <v>753.49838536060281</v>
      </c>
    </row>
    <row r="54" spans="1:16" ht="15">
      <c r="A54" s="24">
        <v>49</v>
      </c>
      <c r="B54" s="20" t="s">
        <v>407</v>
      </c>
      <c r="C54" s="20" t="s">
        <v>545</v>
      </c>
      <c r="D54" s="20" t="s">
        <v>546</v>
      </c>
      <c r="F54" s="20" t="s">
        <v>22</v>
      </c>
      <c r="G54" s="27">
        <v>6692</v>
      </c>
      <c r="H54" s="20" t="s">
        <v>549</v>
      </c>
      <c r="I54" s="20" t="s">
        <v>48</v>
      </c>
      <c r="J54" s="20" t="s">
        <v>548</v>
      </c>
      <c r="K54" s="20" t="s">
        <v>547</v>
      </c>
      <c r="M54" s="32">
        <v>41988</v>
      </c>
      <c r="N54" s="28">
        <v>30000000</v>
      </c>
      <c r="O54" s="28">
        <f t="shared" si="0"/>
        <v>4482.9647340107595</v>
      </c>
      <c r="P54" s="31"/>
    </row>
    <row r="55" spans="1:16">
      <c r="A55" s="24">
        <v>50</v>
      </c>
      <c r="B55" s="20" t="s">
        <v>383</v>
      </c>
      <c r="C55" s="20" t="s">
        <v>462</v>
      </c>
      <c r="D55" s="20" t="s">
        <v>550</v>
      </c>
      <c r="F55" s="20" t="s">
        <v>22</v>
      </c>
      <c r="G55" s="27">
        <v>6807</v>
      </c>
      <c r="H55" s="20" t="s">
        <v>17</v>
      </c>
      <c r="I55" s="20" t="s">
        <v>48</v>
      </c>
      <c r="J55" s="20" t="s">
        <v>551</v>
      </c>
      <c r="K55" s="20" t="s">
        <v>552</v>
      </c>
      <c r="M55" s="32">
        <v>41964</v>
      </c>
      <c r="N55" s="28">
        <v>68000000</v>
      </c>
      <c r="O55" s="28">
        <f t="shared" si="0"/>
        <v>9989.7164683414139</v>
      </c>
    </row>
    <row r="56" spans="1:16">
      <c r="A56" s="24">
        <v>51</v>
      </c>
      <c r="B56" s="20" t="s">
        <v>352</v>
      </c>
      <c r="C56" s="20" t="s">
        <v>20</v>
      </c>
      <c r="D56" s="20" t="s">
        <v>166</v>
      </c>
      <c r="F56" s="20" t="s">
        <v>19</v>
      </c>
      <c r="G56" s="27">
        <v>6960</v>
      </c>
      <c r="H56" s="20" t="s">
        <v>238</v>
      </c>
      <c r="I56" s="20" t="s">
        <v>349</v>
      </c>
      <c r="J56" s="20" t="s">
        <v>553</v>
      </c>
      <c r="K56" s="20" t="s">
        <v>397</v>
      </c>
      <c r="M56" s="32">
        <v>41988</v>
      </c>
      <c r="N56" s="28">
        <v>35000000</v>
      </c>
      <c r="O56" s="28">
        <f t="shared" si="0"/>
        <v>5028.7356321839079</v>
      </c>
    </row>
    <row r="57" spans="1:16">
      <c r="A57" s="24">
        <v>52</v>
      </c>
      <c r="B57" s="20" t="s">
        <v>342</v>
      </c>
      <c r="C57" s="20" t="s">
        <v>554</v>
      </c>
      <c r="D57" s="20" t="s">
        <v>555</v>
      </c>
      <c r="F57" s="20" t="s">
        <v>19</v>
      </c>
      <c r="G57" s="27">
        <v>6900</v>
      </c>
      <c r="H57" s="20" t="s">
        <v>556</v>
      </c>
      <c r="I57" s="20" t="s">
        <v>17</v>
      </c>
      <c r="J57" s="20" t="s">
        <v>557</v>
      </c>
      <c r="K57" s="20" t="s">
        <v>397</v>
      </c>
      <c r="M57" s="32">
        <v>41988</v>
      </c>
      <c r="N57" s="28">
        <v>35000000</v>
      </c>
      <c r="O57" s="28">
        <f t="shared" si="0"/>
        <v>5072.463768115942</v>
      </c>
    </row>
    <row r="58" spans="1:16">
      <c r="A58" s="24">
        <v>53</v>
      </c>
      <c r="B58" s="20" t="s">
        <v>378</v>
      </c>
      <c r="C58" s="20" t="s">
        <v>558</v>
      </c>
      <c r="D58" s="20" t="s">
        <v>559</v>
      </c>
      <c r="F58" s="20" t="s">
        <v>19</v>
      </c>
      <c r="G58" s="27">
        <v>8000</v>
      </c>
      <c r="H58" s="20" t="s">
        <v>17</v>
      </c>
      <c r="I58" s="20" t="s">
        <v>349</v>
      </c>
      <c r="J58" s="20" t="s">
        <v>560</v>
      </c>
      <c r="K58" s="20" t="s">
        <v>561</v>
      </c>
      <c r="M58" s="32">
        <v>41981</v>
      </c>
      <c r="N58" s="28">
        <v>4120000</v>
      </c>
      <c r="O58" s="28">
        <f t="shared" si="0"/>
        <v>515</v>
      </c>
    </row>
    <row r="59" spans="1:16">
      <c r="A59" s="24">
        <v>54</v>
      </c>
      <c r="B59" s="20" t="s">
        <v>342</v>
      </c>
      <c r="C59" s="20" t="s">
        <v>565</v>
      </c>
      <c r="D59" s="20" t="s">
        <v>166</v>
      </c>
      <c r="F59" s="20" t="s">
        <v>22</v>
      </c>
      <c r="G59" s="27">
        <v>10000</v>
      </c>
      <c r="H59" s="20" t="s">
        <v>566</v>
      </c>
      <c r="I59" s="20" t="s">
        <v>17</v>
      </c>
      <c r="J59" s="20" t="s">
        <v>567</v>
      </c>
      <c r="K59" s="20" t="s">
        <v>568</v>
      </c>
      <c r="M59" s="32">
        <v>41988</v>
      </c>
      <c r="N59" s="28">
        <v>20000000</v>
      </c>
      <c r="O59" s="28">
        <f t="shared" si="0"/>
        <v>2000</v>
      </c>
    </row>
    <row r="60" spans="1:16">
      <c r="A60" s="24">
        <v>55</v>
      </c>
      <c r="B60" s="20" t="s">
        <v>426</v>
      </c>
      <c r="C60" s="20" t="s">
        <v>569</v>
      </c>
      <c r="D60" s="20" t="s">
        <v>570</v>
      </c>
      <c r="F60" s="20" t="s">
        <v>22</v>
      </c>
      <c r="G60" s="27">
        <v>10000</v>
      </c>
      <c r="H60" s="20" t="s">
        <v>571</v>
      </c>
      <c r="I60" s="20" t="s">
        <v>349</v>
      </c>
      <c r="J60" s="20" t="s">
        <v>572</v>
      </c>
      <c r="K60" s="20" t="s">
        <v>573</v>
      </c>
      <c r="M60" s="32">
        <v>41988</v>
      </c>
      <c r="N60" s="28">
        <v>40000000</v>
      </c>
      <c r="O60" s="28">
        <f t="shared" si="0"/>
        <v>4000</v>
      </c>
    </row>
    <row r="61" spans="1:16">
      <c r="A61" s="24">
        <v>56</v>
      </c>
      <c r="B61" s="20" t="s">
        <v>411</v>
      </c>
      <c r="C61" s="20" t="s">
        <v>574</v>
      </c>
      <c r="D61" s="20" t="s">
        <v>575</v>
      </c>
      <c r="F61" s="20" t="s">
        <v>19</v>
      </c>
      <c r="G61" s="27">
        <v>10100</v>
      </c>
      <c r="H61" s="20" t="s">
        <v>576</v>
      </c>
      <c r="I61" s="20" t="s">
        <v>48</v>
      </c>
      <c r="J61" s="20" t="s">
        <v>577</v>
      </c>
      <c r="K61" s="20" t="s">
        <v>578</v>
      </c>
      <c r="M61" s="32">
        <v>41963</v>
      </c>
      <c r="N61" s="28">
        <v>30000000</v>
      </c>
      <c r="O61" s="28">
        <f t="shared" si="0"/>
        <v>2970.2970297029701</v>
      </c>
    </row>
    <row r="62" spans="1:16">
      <c r="A62" s="24">
        <v>57</v>
      </c>
      <c r="B62" s="20" t="s">
        <v>407</v>
      </c>
      <c r="C62" s="20" t="s">
        <v>579</v>
      </c>
      <c r="D62" s="20" t="s">
        <v>580</v>
      </c>
      <c r="F62" s="20" t="s">
        <v>166</v>
      </c>
      <c r="G62" s="27">
        <v>11000</v>
      </c>
      <c r="H62" s="20" t="s">
        <v>17</v>
      </c>
      <c r="I62" s="20" t="s">
        <v>48</v>
      </c>
      <c r="J62" s="20" t="s">
        <v>581</v>
      </c>
      <c r="K62" s="20" t="s">
        <v>582</v>
      </c>
      <c r="M62" s="32">
        <v>41983</v>
      </c>
      <c r="N62" s="28">
        <v>15000000</v>
      </c>
      <c r="O62" s="28">
        <f t="shared" si="0"/>
        <v>1363.6363636363637</v>
      </c>
    </row>
    <row r="63" spans="1:16">
      <c r="A63" s="24">
        <v>58</v>
      </c>
      <c r="B63" s="20" t="s">
        <v>378</v>
      </c>
      <c r="C63" s="20" t="s">
        <v>528</v>
      </c>
      <c r="D63" s="20" t="s">
        <v>166</v>
      </c>
      <c r="F63" s="20" t="s">
        <v>19</v>
      </c>
      <c r="G63" s="27">
        <v>12400</v>
      </c>
      <c r="H63" s="20" t="s">
        <v>583</v>
      </c>
      <c r="I63" s="20" t="s">
        <v>48</v>
      </c>
      <c r="J63" s="20" t="s">
        <v>584</v>
      </c>
      <c r="K63" s="20" t="s">
        <v>585</v>
      </c>
      <c r="M63" s="32">
        <v>41984</v>
      </c>
      <c r="N63" s="28">
        <v>11000000</v>
      </c>
      <c r="O63" s="28">
        <f t="shared" si="0"/>
        <v>887.09677419354841</v>
      </c>
    </row>
    <row r="64" spans="1:16">
      <c r="A64" s="24">
        <v>59</v>
      </c>
      <c r="B64" s="20" t="s">
        <v>352</v>
      </c>
      <c r="C64" s="20" t="s">
        <v>586</v>
      </c>
      <c r="D64" s="20" t="s">
        <v>525</v>
      </c>
      <c r="F64" s="20" t="s">
        <v>22</v>
      </c>
      <c r="G64" s="27">
        <v>30000</v>
      </c>
      <c r="H64" s="20" t="s">
        <v>549</v>
      </c>
      <c r="I64" s="20" t="s">
        <v>349</v>
      </c>
      <c r="J64" s="20" t="s">
        <v>587</v>
      </c>
      <c r="K64" s="20" t="s">
        <v>563</v>
      </c>
      <c r="M64" s="32">
        <v>41988</v>
      </c>
      <c r="N64" s="28">
        <v>49999000</v>
      </c>
      <c r="O64" s="28">
        <f t="shared" si="0"/>
        <v>1666.6333333333334</v>
      </c>
    </row>
    <row r="65" spans="1:16">
      <c r="A65" s="24">
        <v>60</v>
      </c>
      <c r="B65" s="20" t="s">
        <v>342</v>
      </c>
      <c r="C65" s="20" t="s">
        <v>562</v>
      </c>
      <c r="D65" s="20" t="s">
        <v>588</v>
      </c>
      <c r="F65" s="20" t="s">
        <v>166</v>
      </c>
      <c r="G65" s="27">
        <v>30000</v>
      </c>
      <c r="H65" s="20" t="s">
        <v>589</v>
      </c>
      <c r="I65" s="20" t="s">
        <v>48</v>
      </c>
      <c r="J65" s="20" t="s">
        <v>590</v>
      </c>
      <c r="K65" s="20" t="s">
        <v>563</v>
      </c>
      <c r="M65" s="32">
        <v>41988</v>
      </c>
      <c r="N65" s="28">
        <v>16000000</v>
      </c>
      <c r="O65" s="28">
        <f t="shared" si="0"/>
        <v>533.33333333333337</v>
      </c>
    </row>
    <row r="66" spans="1:16">
      <c r="A66" s="24">
        <v>61</v>
      </c>
      <c r="B66" s="20" t="s">
        <v>342</v>
      </c>
      <c r="C66" s="20" t="s">
        <v>591</v>
      </c>
      <c r="D66" s="20" t="s">
        <v>592</v>
      </c>
      <c r="F66" s="20" t="s">
        <v>166</v>
      </c>
      <c r="G66" s="27">
        <v>30000</v>
      </c>
      <c r="H66" s="20" t="s">
        <v>593</v>
      </c>
      <c r="I66" s="20" t="s">
        <v>48</v>
      </c>
      <c r="J66" s="20" t="s">
        <v>594</v>
      </c>
      <c r="K66" s="20" t="s">
        <v>595</v>
      </c>
      <c r="M66" s="32">
        <v>41988</v>
      </c>
      <c r="N66" s="28">
        <v>12000000</v>
      </c>
      <c r="O66" s="28">
        <f t="shared" si="0"/>
        <v>400</v>
      </c>
    </row>
    <row r="67" spans="1:16">
      <c r="A67" s="24">
        <v>62</v>
      </c>
      <c r="B67" s="20" t="s">
        <v>342</v>
      </c>
      <c r="C67" s="20" t="s">
        <v>565</v>
      </c>
      <c r="D67" s="20" t="s">
        <v>592</v>
      </c>
      <c r="F67" s="20" t="s">
        <v>22</v>
      </c>
      <c r="G67" s="27">
        <v>25000</v>
      </c>
      <c r="H67" s="20" t="s">
        <v>566</v>
      </c>
      <c r="I67" s="20" t="s">
        <v>48</v>
      </c>
      <c r="J67" s="20" t="s">
        <v>596</v>
      </c>
      <c r="K67" s="20" t="s">
        <v>568</v>
      </c>
      <c r="M67" s="32">
        <v>41988</v>
      </c>
      <c r="N67" s="28">
        <v>37500000</v>
      </c>
      <c r="O67" s="28">
        <f t="shared" si="0"/>
        <v>1500</v>
      </c>
    </row>
    <row r="68" spans="1:16">
      <c r="A68" s="24">
        <v>63</v>
      </c>
      <c r="B68" s="20" t="s">
        <v>411</v>
      </c>
      <c r="C68" s="20" t="s">
        <v>597</v>
      </c>
      <c r="D68" s="20" t="s">
        <v>600</v>
      </c>
      <c r="F68" s="20" t="s">
        <v>166</v>
      </c>
      <c r="G68" s="27">
        <v>25000</v>
      </c>
      <c r="H68" s="20" t="s">
        <v>599</v>
      </c>
      <c r="I68" s="20" t="s">
        <v>48</v>
      </c>
      <c r="J68" s="20" t="s">
        <v>598</v>
      </c>
      <c r="K68" s="20" t="s">
        <v>568</v>
      </c>
      <c r="M68" s="32">
        <v>41988</v>
      </c>
      <c r="N68" s="28">
        <v>20000000</v>
      </c>
      <c r="O68" s="28">
        <f t="shared" si="0"/>
        <v>800</v>
      </c>
    </row>
    <row r="69" spans="1:16">
      <c r="A69" s="24">
        <v>64</v>
      </c>
      <c r="B69" s="20" t="s">
        <v>342</v>
      </c>
      <c r="C69" s="20" t="s">
        <v>565</v>
      </c>
      <c r="D69" s="20" t="s">
        <v>592</v>
      </c>
      <c r="F69" s="20" t="s">
        <v>22</v>
      </c>
      <c r="G69" s="27">
        <v>20000</v>
      </c>
      <c r="H69" s="20" t="s">
        <v>566</v>
      </c>
      <c r="I69" s="20" t="s">
        <v>48</v>
      </c>
      <c r="J69" s="20" t="s">
        <v>601</v>
      </c>
      <c r="K69" s="20" t="s">
        <v>568</v>
      </c>
      <c r="M69" s="32">
        <v>41988</v>
      </c>
      <c r="N69" s="28">
        <v>30000000</v>
      </c>
      <c r="O69" s="28">
        <f t="shared" si="0"/>
        <v>1500</v>
      </c>
    </row>
    <row r="70" spans="1:16" s="21" customFormat="1">
      <c r="A70" s="24">
        <v>65</v>
      </c>
      <c r="B70" s="21" t="s">
        <v>342</v>
      </c>
      <c r="C70" s="21" t="s">
        <v>608</v>
      </c>
      <c r="D70" s="21" t="s">
        <v>609</v>
      </c>
      <c r="F70" s="21" t="s">
        <v>19</v>
      </c>
      <c r="G70" s="34">
        <v>17608</v>
      </c>
      <c r="H70" s="21" t="s">
        <v>610</v>
      </c>
      <c r="I70" s="21" t="s">
        <v>48</v>
      </c>
      <c r="J70" s="21" t="s">
        <v>611</v>
      </c>
      <c r="K70" s="21" t="s">
        <v>612</v>
      </c>
      <c r="M70" s="35">
        <v>41984</v>
      </c>
      <c r="N70" s="36">
        <v>12500000</v>
      </c>
      <c r="O70" s="36">
        <f t="shared" si="0"/>
        <v>709.9045888232622</v>
      </c>
    </row>
    <row r="71" spans="1:16" s="21" customFormat="1">
      <c r="A71" s="24">
        <v>66</v>
      </c>
      <c r="B71" s="21" t="s">
        <v>426</v>
      </c>
      <c r="C71" s="21" t="s">
        <v>613</v>
      </c>
      <c r="D71" s="21" t="s">
        <v>614</v>
      </c>
      <c r="F71" s="21" t="s">
        <v>166</v>
      </c>
      <c r="G71" s="34">
        <v>16000</v>
      </c>
      <c r="H71" s="21" t="s">
        <v>17</v>
      </c>
      <c r="I71" s="21" t="s">
        <v>349</v>
      </c>
      <c r="J71" s="21" t="s">
        <v>615</v>
      </c>
      <c r="K71" s="21" t="s">
        <v>616</v>
      </c>
      <c r="M71" s="35">
        <v>41988</v>
      </c>
      <c r="N71" s="36">
        <v>5500000</v>
      </c>
      <c r="O71" s="36">
        <f t="shared" si="0"/>
        <v>343.75</v>
      </c>
    </row>
    <row r="72" spans="1:16" s="21" customFormat="1">
      <c r="A72" s="24">
        <v>67</v>
      </c>
      <c r="B72" s="21" t="s">
        <v>342</v>
      </c>
      <c r="C72" s="21" t="s">
        <v>565</v>
      </c>
      <c r="D72" s="21" t="s">
        <v>592</v>
      </c>
      <c r="F72" s="21" t="s">
        <v>22</v>
      </c>
      <c r="G72" s="34">
        <v>15000</v>
      </c>
      <c r="H72" s="21" t="s">
        <v>566</v>
      </c>
      <c r="I72" s="21" t="s">
        <v>48</v>
      </c>
      <c r="J72" s="21" t="s">
        <v>617</v>
      </c>
      <c r="K72" s="21" t="s">
        <v>568</v>
      </c>
      <c r="M72" s="35">
        <v>41988</v>
      </c>
      <c r="N72" s="36">
        <v>22500000</v>
      </c>
      <c r="O72" s="36">
        <f t="shared" si="0"/>
        <v>1500</v>
      </c>
    </row>
    <row r="73" spans="1:16" s="21" customFormat="1">
      <c r="A73" s="24">
        <v>68</v>
      </c>
      <c r="B73" s="21" t="s">
        <v>342</v>
      </c>
      <c r="C73" s="21" t="s">
        <v>618</v>
      </c>
      <c r="D73" s="21" t="s">
        <v>619</v>
      </c>
      <c r="F73" s="21" t="s">
        <v>19</v>
      </c>
      <c r="G73" s="34">
        <v>15000</v>
      </c>
      <c r="H73" s="21" t="s">
        <v>620</v>
      </c>
      <c r="I73" s="21" t="s">
        <v>349</v>
      </c>
      <c r="J73" s="21" t="s">
        <v>621</v>
      </c>
      <c r="K73" s="21" t="s">
        <v>507</v>
      </c>
      <c r="M73" s="35">
        <v>41983</v>
      </c>
      <c r="N73" s="36">
        <v>18000000</v>
      </c>
      <c r="O73" s="36">
        <f t="shared" si="0"/>
        <v>1200</v>
      </c>
      <c r="P73" s="21" t="s">
        <v>622</v>
      </c>
    </row>
    <row r="74" spans="1:16" s="21" customFormat="1">
      <c r="A74" s="24">
        <v>69</v>
      </c>
      <c r="B74" s="21" t="s">
        <v>342</v>
      </c>
      <c r="C74" s="21" t="s">
        <v>623</v>
      </c>
      <c r="D74" s="21" t="s">
        <v>624</v>
      </c>
      <c r="F74" s="21" t="s">
        <v>19</v>
      </c>
      <c r="G74" s="34">
        <v>14900</v>
      </c>
      <c r="H74" s="21" t="s">
        <v>625</v>
      </c>
      <c r="I74" s="21" t="s">
        <v>48</v>
      </c>
      <c r="J74" s="21" t="s">
        <v>626</v>
      </c>
      <c r="K74" s="21" t="s">
        <v>627</v>
      </c>
      <c r="M74" s="35">
        <v>41985</v>
      </c>
      <c r="N74" s="36">
        <v>30000000</v>
      </c>
      <c r="O74" s="36">
        <f t="shared" si="0"/>
        <v>2013.4228187919464</v>
      </c>
    </row>
    <row r="75" spans="1:16">
      <c r="A75" s="24">
        <v>70</v>
      </c>
      <c r="B75" s="20" t="s">
        <v>352</v>
      </c>
      <c r="C75" s="20" t="s">
        <v>628</v>
      </c>
      <c r="D75" s="20" t="s">
        <v>629</v>
      </c>
      <c r="F75" s="20" t="s">
        <v>166</v>
      </c>
      <c r="G75" s="27">
        <v>14000</v>
      </c>
      <c r="H75" s="20" t="s">
        <v>630</v>
      </c>
      <c r="I75" s="20" t="s">
        <v>17</v>
      </c>
      <c r="J75" s="20" t="s">
        <v>631</v>
      </c>
      <c r="K75" s="20" t="s">
        <v>632</v>
      </c>
      <c r="M75" s="32">
        <v>41988</v>
      </c>
      <c r="N75" s="28">
        <v>77000000</v>
      </c>
      <c r="O75" s="28">
        <f t="shared" si="0"/>
        <v>5500</v>
      </c>
    </row>
    <row r="76" spans="1:16">
      <c r="A76" s="24">
        <v>71</v>
      </c>
      <c r="B76" s="20" t="s">
        <v>342</v>
      </c>
      <c r="C76" s="20" t="s">
        <v>634</v>
      </c>
      <c r="D76" s="20" t="s">
        <v>633</v>
      </c>
      <c r="F76" s="20" t="s">
        <v>166</v>
      </c>
      <c r="G76" s="27">
        <v>40861</v>
      </c>
      <c r="H76" s="20" t="s">
        <v>635</v>
      </c>
      <c r="I76" s="20" t="s">
        <v>349</v>
      </c>
      <c r="J76" s="20" t="s">
        <v>636</v>
      </c>
      <c r="K76" s="20" t="s">
        <v>607</v>
      </c>
      <c r="M76" s="32">
        <v>41982</v>
      </c>
      <c r="N76" s="28">
        <v>245166000</v>
      </c>
      <c r="O76" s="28">
        <f t="shared" si="0"/>
        <v>6000</v>
      </c>
    </row>
    <row r="77" spans="1:16">
      <c r="A77" s="24">
        <v>72</v>
      </c>
      <c r="B77" s="20" t="s">
        <v>426</v>
      </c>
      <c r="C77" s="20" t="s">
        <v>637</v>
      </c>
      <c r="D77" s="20" t="s">
        <v>638</v>
      </c>
      <c r="F77" s="20" t="s">
        <v>166</v>
      </c>
      <c r="G77" s="27">
        <v>150800</v>
      </c>
      <c r="H77" s="20" t="s">
        <v>639</v>
      </c>
      <c r="I77" s="20" t="s">
        <v>48</v>
      </c>
      <c r="J77" s="20" t="s">
        <v>641</v>
      </c>
      <c r="K77" s="20" t="s">
        <v>640</v>
      </c>
      <c r="M77" s="32">
        <v>41971</v>
      </c>
      <c r="N77" s="28">
        <v>29400000</v>
      </c>
      <c r="O77" s="28">
        <f t="shared" si="0"/>
        <v>194.9602122015915</v>
      </c>
    </row>
    <row r="78" spans="1:16">
      <c r="A78" s="24">
        <v>73</v>
      </c>
      <c r="B78" s="20" t="s">
        <v>383</v>
      </c>
      <c r="C78" s="20" t="s">
        <v>642</v>
      </c>
      <c r="D78" s="20" t="s">
        <v>644</v>
      </c>
      <c r="F78" s="20" t="s">
        <v>166</v>
      </c>
      <c r="G78" s="27">
        <v>150000</v>
      </c>
      <c r="H78" s="20" t="s">
        <v>645</v>
      </c>
      <c r="I78" s="20" t="s">
        <v>349</v>
      </c>
      <c r="J78" s="20" t="s">
        <v>643</v>
      </c>
      <c r="K78" s="20" t="s">
        <v>646</v>
      </c>
      <c r="M78" s="32">
        <v>41988</v>
      </c>
      <c r="N78" s="28">
        <v>900000000</v>
      </c>
      <c r="O78" s="28">
        <f t="shared" si="0"/>
        <v>6000</v>
      </c>
    </row>
    <row r="79" spans="1:16">
      <c r="A79" s="24">
        <v>74</v>
      </c>
      <c r="B79" s="20" t="s">
        <v>362</v>
      </c>
      <c r="C79" s="20" t="s">
        <v>647</v>
      </c>
      <c r="D79" s="20" t="s">
        <v>649</v>
      </c>
      <c r="F79" s="20" t="s">
        <v>19</v>
      </c>
      <c r="G79" s="27">
        <v>140920</v>
      </c>
      <c r="H79" s="20" t="s">
        <v>650</v>
      </c>
      <c r="I79" s="20" t="s">
        <v>48</v>
      </c>
      <c r="J79" s="20" t="s">
        <v>648</v>
      </c>
      <c r="K79" s="20" t="s">
        <v>651</v>
      </c>
      <c r="M79" s="32">
        <v>41988</v>
      </c>
      <c r="N79" s="28">
        <v>130000000</v>
      </c>
      <c r="O79" s="28">
        <f t="shared" si="0"/>
        <v>922.50922509225097</v>
      </c>
    </row>
    <row r="80" spans="1:16">
      <c r="A80" s="24">
        <v>75</v>
      </c>
      <c r="B80" s="20" t="s">
        <v>411</v>
      </c>
      <c r="C80" s="20" t="s">
        <v>597</v>
      </c>
      <c r="D80" s="20" t="s">
        <v>655</v>
      </c>
      <c r="F80" s="20" t="s">
        <v>19</v>
      </c>
      <c r="G80" s="27">
        <v>79000</v>
      </c>
      <c r="H80" s="20" t="s">
        <v>652</v>
      </c>
      <c r="I80" s="20" t="s">
        <v>349</v>
      </c>
      <c r="J80" s="30" t="s">
        <v>653</v>
      </c>
      <c r="K80" s="20" t="s">
        <v>654</v>
      </c>
      <c r="M80" s="32">
        <v>41988</v>
      </c>
      <c r="N80" s="28">
        <v>120000000</v>
      </c>
      <c r="O80" s="28">
        <f t="shared" si="0"/>
        <v>1518.9873417721519</v>
      </c>
    </row>
    <row r="81" spans="1:16">
      <c r="A81" s="24">
        <v>76</v>
      </c>
      <c r="B81" s="20" t="s">
        <v>411</v>
      </c>
      <c r="C81" s="20" t="s">
        <v>421</v>
      </c>
      <c r="D81" s="20" t="s">
        <v>656</v>
      </c>
      <c r="F81" s="20" t="s">
        <v>22</v>
      </c>
      <c r="G81" s="27">
        <v>50000</v>
      </c>
      <c r="H81" s="20" t="s">
        <v>657</v>
      </c>
      <c r="I81" s="20" t="s">
        <v>48</v>
      </c>
      <c r="J81" s="20" t="s">
        <v>658</v>
      </c>
      <c r="K81" s="20" t="s">
        <v>568</v>
      </c>
      <c r="M81" s="32">
        <v>41988</v>
      </c>
      <c r="N81" s="28">
        <v>85000000</v>
      </c>
      <c r="O81" s="28">
        <f t="shared" si="0"/>
        <v>1700</v>
      </c>
    </row>
    <row r="82" spans="1:16">
      <c r="A82" s="24">
        <v>77</v>
      </c>
      <c r="B82" s="20" t="s">
        <v>362</v>
      </c>
      <c r="C82" s="20" t="s">
        <v>659</v>
      </c>
      <c r="D82" s="20" t="s">
        <v>660</v>
      </c>
      <c r="F82" s="20" t="s">
        <v>19</v>
      </c>
      <c r="G82" s="27">
        <v>45000</v>
      </c>
      <c r="H82" s="20" t="s">
        <v>17</v>
      </c>
      <c r="I82" s="20" t="s">
        <v>48</v>
      </c>
      <c r="J82" s="20" t="s">
        <v>661</v>
      </c>
      <c r="K82" s="20" t="s">
        <v>654</v>
      </c>
      <c r="M82" s="32">
        <v>41988</v>
      </c>
      <c r="N82" s="28">
        <v>115000000</v>
      </c>
      <c r="O82" s="28">
        <f t="shared" si="0"/>
        <v>2555.5555555555557</v>
      </c>
    </row>
    <row r="83" spans="1:16">
      <c r="A83" s="24">
        <v>78</v>
      </c>
      <c r="B83" s="20" t="s">
        <v>383</v>
      </c>
      <c r="C83" s="20" t="s">
        <v>662</v>
      </c>
      <c r="D83" s="20" t="s">
        <v>663</v>
      </c>
      <c r="F83" s="20" t="s">
        <v>166</v>
      </c>
      <c r="G83" s="27">
        <v>41918</v>
      </c>
      <c r="H83" s="20" t="s">
        <v>17</v>
      </c>
      <c r="I83" s="20" t="s">
        <v>48</v>
      </c>
      <c r="J83" s="20" t="s">
        <v>664</v>
      </c>
      <c r="K83" s="20" t="s">
        <v>654</v>
      </c>
      <c r="M83" s="32">
        <v>41988</v>
      </c>
      <c r="N83" s="28">
        <v>180000000</v>
      </c>
      <c r="O83" s="28">
        <f t="shared" si="0"/>
        <v>4294.0980008588194</v>
      </c>
    </row>
    <row r="84" spans="1:16">
      <c r="A84" s="24">
        <v>79</v>
      </c>
      <c r="B84" s="20" t="s">
        <v>342</v>
      </c>
      <c r="C84" s="20" t="s">
        <v>562</v>
      </c>
      <c r="D84" s="20" t="s">
        <v>665</v>
      </c>
      <c r="F84" s="20" t="s">
        <v>166</v>
      </c>
      <c r="G84" s="27">
        <v>38335</v>
      </c>
      <c r="H84" s="20" t="s">
        <v>666</v>
      </c>
      <c r="I84" s="20" t="s">
        <v>349</v>
      </c>
      <c r="J84" s="20" t="s">
        <v>667</v>
      </c>
      <c r="K84" s="20" t="s">
        <v>668</v>
      </c>
      <c r="M84" s="32">
        <v>41981</v>
      </c>
      <c r="N84" s="28">
        <v>9900000</v>
      </c>
      <c r="O84" s="28">
        <f t="shared" si="0"/>
        <v>258.24964131994261</v>
      </c>
    </row>
    <row r="85" spans="1:16">
      <c r="A85" s="24">
        <v>80</v>
      </c>
      <c r="B85" s="20" t="s">
        <v>342</v>
      </c>
      <c r="C85" s="20" t="s">
        <v>669</v>
      </c>
      <c r="D85" s="20" t="s">
        <v>670</v>
      </c>
      <c r="F85" s="20" t="s">
        <v>19</v>
      </c>
      <c r="G85" s="27">
        <v>35000</v>
      </c>
      <c r="H85" s="20" t="s">
        <v>17</v>
      </c>
      <c r="I85" s="20" t="s">
        <v>48</v>
      </c>
      <c r="J85" s="20" t="s">
        <v>671</v>
      </c>
      <c r="K85" s="20" t="s">
        <v>568</v>
      </c>
      <c r="M85" s="32">
        <v>41988</v>
      </c>
      <c r="N85" s="28">
        <v>35000000</v>
      </c>
      <c r="O85" s="28">
        <f t="shared" si="0"/>
        <v>1000</v>
      </c>
    </row>
    <row r="86" spans="1:16">
      <c r="A86" s="24">
        <v>81</v>
      </c>
      <c r="B86" s="20" t="s">
        <v>379</v>
      </c>
      <c r="C86" s="20" t="s">
        <v>692</v>
      </c>
      <c r="D86" s="20" t="s">
        <v>693</v>
      </c>
      <c r="F86" s="20" t="s">
        <v>22</v>
      </c>
      <c r="G86" s="27">
        <v>2500</v>
      </c>
      <c r="H86" s="20" t="s">
        <v>694</v>
      </c>
      <c r="I86" s="20" t="s">
        <v>17</v>
      </c>
      <c r="J86" s="20" t="s">
        <v>695</v>
      </c>
      <c r="K86" s="20" t="s">
        <v>696</v>
      </c>
      <c r="M86" s="32">
        <v>41975</v>
      </c>
      <c r="N86" s="28">
        <v>40000000</v>
      </c>
      <c r="O86" s="28">
        <f t="shared" si="0"/>
        <v>16000</v>
      </c>
    </row>
    <row r="87" spans="1:16">
      <c r="A87" s="24">
        <v>82</v>
      </c>
      <c r="B87" s="20" t="s">
        <v>362</v>
      </c>
      <c r="C87" s="20" t="s">
        <v>697</v>
      </c>
      <c r="D87" s="20" t="s">
        <v>698</v>
      </c>
      <c r="F87" s="20" t="s">
        <v>166</v>
      </c>
      <c r="G87" s="27">
        <v>2716</v>
      </c>
      <c r="H87" s="20" t="s">
        <v>17</v>
      </c>
      <c r="I87" s="20" t="s">
        <v>349</v>
      </c>
      <c r="J87" s="20" t="s">
        <v>699</v>
      </c>
      <c r="K87" s="20" t="s">
        <v>700</v>
      </c>
      <c r="M87" s="32">
        <v>41989</v>
      </c>
      <c r="N87" s="28">
        <v>10000000</v>
      </c>
      <c r="O87" s="28">
        <f t="shared" si="0"/>
        <v>3681.8851251840942</v>
      </c>
    </row>
    <row r="88" spans="1:16">
      <c r="A88" s="24">
        <v>83</v>
      </c>
      <c r="B88" s="20" t="s">
        <v>383</v>
      </c>
      <c r="C88" s="20" t="s">
        <v>701</v>
      </c>
      <c r="D88" s="20" t="s">
        <v>702</v>
      </c>
      <c r="F88" s="20" t="s">
        <v>166</v>
      </c>
      <c r="G88" s="27">
        <v>3600</v>
      </c>
      <c r="H88" s="20" t="s">
        <v>17</v>
      </c>
      <c r="I88" s="20" t="s">
        <v>48</v>
      </c>
      <c r="J88" s="20" t="s">
        <v>703</v>
      </c>
      <c r="K88" s="20" t="s">
        <v>704</v>
      </c>
      <c r="M88" s="32">
        <v>41989</v>
      </c>
      <c r="N88" s="28">
        <v>6110000</v>
      </c>
      <c r="O88" s="28">
        <f t="shared" si="0"/>
        <v>1697.2222222222222</v>
      </c>
    </row>
    <row r="89" spans="1:16">
      <c r="A89" s="24">
        <v>84</v>
      </c>
      <c r="B89" s="20" t="s">
        <v>407</v>
      </c>
      <c r="C89" s="20" t="s">
        <v>705</v>
      </c>
      <c r="D89" s="20" t="s">
        <v>706</v>
      </c>
      <c r="F89" s="20" t="s">
        <v>19</v>
      </c>
      <c r="G89" s="27">
        <v>5530</v>
      </c>
      <c r="H89" s="20" t="s">
        <v>17</v>
      </c>
      <c r="I89" s="20" t="s">
        <v>17</v>
      </c>
      <c r="J89" s="20" t="s">
        <v>707</v>
      </c>
      <c r="K89" s="20" t="s">
        <v>578</v>
      </c>
      <c r="M89" s="32">
        <v>41988</v>
      </c>
      <c r="N89" s="28">
        <v>10000000</v>
      </c>
      <c r="O89" s="28">
        <f t="shared" si="0"/>
        <v>1808.3182640144666</v>
      </c>
    </row>
    <row r="90" spans="1:16">
      <c r="A90" s="24">
        <v>85</v>
      </c>
      <c r="B90" s="20" t="s">
        <v>342</v>
      </c>
      <c r="C90" s="20" t="s">
        <v>708</v>
      </c>
      <c r="D90" s="20" t="s">
        <v>709</v>
      </c>
      <c r="F90" s="20" t="s">
        <v>166</v>
      </c>
      <c r="G90" s="27">
        <v>2116</v>
      </c>
      <c r="H90" s="20" t="s">
        <v>17</v>
      </c>
      <c r="I90" s="20" t="s">
        <v>349</v>
      </c>
      <c r="J90" s="20" t="s">
        <v>711</v>
      </c>
      <c r="K90" s="20" t="s">
        <v>710</v>
      </c>
      <c r="M90" s="32">
        <v>41989</v>
      </c>
      <c r="N90" s="28">
        <v>6000000</v>
      </c>
      <c r="O90" s="28">
        <f t="shared" si="0"/>
        <v>2835.5387523629488</v>
      </c>
    </row>
    <row r="91" spans="1:16">
      <c r="A91" s="24">
        <v>86</v>
      </c>
      <c r="B91" s="20" t="s">
        <v>342</v>
      </c>
      <c r="C91" s="20" t="s">
        <v>343</v>
      </c>
      <c r="D91" s="20" t="s">
        <v>720</v>
      </c>
      <c r="F91" s="20" t="s">
        <v>19</v>
      </c>
      <c r="G91" s="27">
        <v>10000</v>
      </c>
      <c r="H91" s="20" t="s">
        <v>718</v>
      </c>
      <c r="I91" s="20" t="s">
        <v>48</v>
      </c>
      <c r="J91" s="20" t="s">
        <v>719</v>
      </c>
      <c r="K91" s="20" t="s">
        <v>721</v>
      </c>
      <c r="M91" s="32">
        <v>41734</v>
      </c>
      <c r="N91" s="28">
        <v>10000000</v>
      </c>
      <c r="O91" s="28">
        <f t="shared" si="0"/>
        <v>1000</v>
      </c>
    </row>
    <row r="92" spans="1:16">
      <c r="A92" s="24">
        <v>87</v>
      </c>
      <c r="B92" s="20" t="s">
        <v>342</v>
      </c>
      <c r="C92" s="20" t="s">
        <v>722</v>
      </c>
      <c r="D92" s="20" t="s">
        <v>723</v>
      </c>
      <c r="F92" s="20" t="s">
        <v>19</v>
      </c>
      <c r="G92" s="27">
        <v>1823</v>
      </c>
      <c r="H92" s="20" t="s">
        <v>17</v>
      </c>
      <c r="I92" s="20" t="s">
        <v>349</v>
      </c>
      <c r="J92" s="20" t="s">
        <v>724</v>
      </c>
      <c r="K92" s="20" t="s">
        <v>721</v>
      </c>
      <c r="M92" s="32">
        <v>41660</v>
      </c>
      <c r="N92" s="28">
        <v>20000000</v>
      </c>
      <c r="O92" s="28">
        <f t="shared" si="0"/>
        <v>10970.927043335161</v>
      </c>
    </row>
    <row r="93" spans="1:16">
      <c r="A93" s="24">
        <v>88</v>
      </c>
      <c r="B93" s="20" t="s">
        <v>342</v>
      </c>
      <c r="C93" s="20" t="s">
        <v>725</v>
      </c>
      <c r="D93" s="20" t="s">
        <v>726</v>
      </c>
      <c r="F93" s="20" t="s">
        <v>22</v>
      </c>
      <c r="G93" s="27">
        <v>23000</v>
      </c>
      <c r="H93" s="20" t="s">
        <v>727</v>
      </c>
      <c r="I93" s="20" t="s">
        <v>48</v>
      </c>
      <c r="J93" s="20" t="s">
        <v>728</v>
      </c>
      <c r="K93" s="20" t="s">
        <v>721</v>
      </c>
      <c r="M93" s="32">
        <v>41720</v>
      </c>
      <c r="N93" s="28">
        <v>24000000</v>
      </c>
      <c r="O93" s="28">
        <f t="shared" si="0"/>
        <v>1043.4782608695652</v>
      </c>
    </row>
    <row r="94" spans="1:16">
      <c r="A94" s="24">
        <v>89</v>
      </c>
      <c r="B94" s="20" t="s">
        <v>426</v>
      </c>
      <c r="C94" s="20" t="s">
        <v>731</v>
      </c>
      <c r="D94" s="20" t="s">
        <v>729</v>
      </c>
      <c r="F94" s="20" t="s">
        <v>22</v>
      </c>
      <c r="G94" s="27">
        <v>1600</v>
      </c>
      <c r="H94" s="20" t="s">
        <v>17</v>
      </c>
      <c r="I94" s="20" t="s">
        <v>48</v>
      </c>
      <c r="J94" s="20" t="s">
        <v>730</v>
      </c>
      <c r="K94" s="20" t="s">
        <v>564</v>
      </c>
      <c r="M94" s="32">
        <v>41788</v>
      </c>
      <c r="N94" s="28">
        <v>3800000</v>
      </c>
      <c r="O94" s="28">
        <f t="shared" si="0"/>
        <v>2375</v>
      </c>
      <c r="P94" s="20" t="s">
        <v>732</v>
      </c>
    </row>
    <row r="95" spans="1:16">
      <c r="A95" s="24">
        <v>90</v>
      </c>
      <c r="B95" s="20" t="s">
        <v>383</v>
      </c>
      <c r="C95" s="20" t="s">
        <v>493</v>
      </c>
      <c r="D95" s="20" t="s">
        <v>733</v>
      </c>
      <c r="F95" s="20" t="s">
        <v>166</v>
      </c>
      <c r="G95" s="27">
        <v>3508</v>
      </c>
      <c r="H95" s="20" t="s">
        <v>734</v>
      </c>
      <c r="I95" s="20" t="s">
        <v>48</v>
      </c>
      <c r="J95" s="20" t="s">
        <v>735</v>
      </c>
      <c r="K95" s="20" t="s">
        <v>736</v>
      </c>
      <c r="M95" s="32">
        <v>41871</v>
      </c>
      <c r="N95" s="28">
        <v>4500000</v>
      </c>
      <c r="O95" s="28">
        <f t="shared" si="0"/>
        <v>1282.782212086659</v>
      </c>
    </row>
    <row r="96" spans="1:16">
      <c r="A96" s="24">
        <v>91</v>
      </c>
      <c r="B96" s="20" t="s">
        <v>378</v>
      </c>
      <c r="C96" s="20" t="s">
        <v>738</v>
      </c>
      <c r="D96" s="20" t="s">
        <v>737</v>
      </c>
      <c r="F96" s="20" t="s">
        <v>22</v>
      </c>
      <c r="G96" s="27">
        <v>1600</v>
      </c>
      <c r="H96" s="20" t="s">
        <v>666</v>
      </c>
      <c r="I96" s="20" t="s">
        <v>349</v>
      </c>
      <c r="J96" s="20" t="s">
        <v>739</v>
      </c>
      <c r="K96" s="20" t="s">
        <v>740</v>
      </c>
      <c r="M96" s="32">
        <v>41758</v>
      </c>
      <c r="N96" s="28">
        <v>2800000</v>
      </c>
      <c r="O96" s="28">
        <f t="shared" si="0"/>
        <v>1750</v>
      </c>
    </row>
    <row r="97" spans="1:15">
      <c r="A97" s="24">
        <v>92</v>
      </c>
      <c r="B97" s="20" t="s">
        <v>342</v>
      </c>
      <c r="C97" s="20" t="s">
        <v>741</v>
      </c>
      <c r="D97" s="20" t="s">
        <v>525</v>
      </c>
      <c r="F97" s="20" t="s">
        <v>166</v>
      </c>
      <c r="G97" s="27">
        <v>3700</v>
      </c>
      <c r="H97" s="20" t="s">
        <v>17</v>
      </c>
      <c r="I97" s="20" t="s">
        <v>349</v>
      </c>
      <c r="J97" s="20" t="s">
        <v>742</v>
      </c>
      <c r="K97" s="20" t="s">
        <v>743</v>
      </c>
      <c r="M97" s="32">
        <v>41969</v>
      </c>
      <c r="N97" s="28">
        <v>23000000</v>
      </c>
      <c r="O97" s="28">
        <f t="shared" si="0"/>
        <v>6216.2162162162158</v>
      </c>
    </row>
    <row r="98" spans="1:15">
      <c r="A98" s="24">
        <v>93</v>
      </c>
      <c r="B98" s="20" t="s">
        <v>426</v>
      </c>
      <c r="C98" s="20" t="s">
        <v>744</v>
      </c>
      <c r="D98" s="20" t="s">
        <v>745</v>
      </c>
      <c r="F98" s="20" t="s">
        <v>166</v>
      </c>
      <c r="G98" s="27">
        <v>2300</v>
      </c>
      <c r="H98" s="20" t="s">
        <v>17</v>
      </c>
      <c r="I98" s="20" t="s">
        <v>349</v>
      </c>
      <c r="J98" s="20" t="s">
        <v>746</v>
      </c>
      <c r="K98" s="20" t="s">
        <v>747</v>
      </c>
      <c r="M98" s="32">
        <v>41654</v>
      </c>
      <c r="N98" s="28">
        <v>15000000</v>
      </c>
      <c r="O98" s="28">
        <f t="shared" si="0"/>
        <v>6521.739130434783</v>
      </c>
    </row>
    <row r="99" spans="1:15">
      <c r="A99" s="24">
        <v>94</v>
      </c>
      <c r="B99" s="20" t="s">
        <v>342</v>
      </c>
      <c r="C99" s="20" t="s">
        <v>748</v>
      </c>
      <c r="D99" s="20" t="s">
        <v>749</v>
      </c>
      <c r="F99" s="20" t="s">
        <v>166</v>
      </c>
      <c r="G99" s="27">
        <v>90000</v>
      </c>
      <c r="H99" s="20" t="s">
        <v>17</v>
      </c>
      <c r="I99" s="20" t="s">
        <v>349</v>
      </c>
      <c r="J99" s="20" t="s">
        <v>750</v>
      </c>
      <c r="K99" s="20" t="s">
        <v>668</v>
      </c>
      <c r="M99" s="32">
        <v>41981</v>
      </c>
      <c r="N99" s="28">
        <v>82000000</v>
      </c>
      <c r="O99" s="28">
        <f t="shared" si="0"/>
        <v>911.11111111111109</v>
      </c>
    </row>
    <row r="100" spans="1:15">
      <c r="A100" s="24">
        <v>95</v>
      </c>
      <c r="B100" s="20" t="s">
        <v>383</v>
      </c>
      <c r="C100" s="20" t="s">
        <v>751</v>
      </c>
      <c r="D100" s="20" t="s">
        <v>752</v>
      </c>
      <c r="F100" s="20" t="s">
        <v>166</v>
      </c>
      <c r="G100" s="27">
        <v>3000</v>
      </c>
      <c r="H100" s="20" t="s">
        <v>17</v>
      </c>
      <c r="I100" s="20" t="s">
        <v>349</v>
      </c>
      <c r="J100" s="20" t="s">
        <v>753</v>
      </c>
      <c r="K100" s="20" t="s">
        <v>754</v>
      </c>
      <c r="M100" s="32">
        <v>41995</v>
      </c>
      <c r="N100" s="28">
        <v>7000000</v>
      </c>
      <c r="O100" s="28">
        <f t="shared" si="0"/>
        <v>2333.3333333333335</v>
      </c>
    </row>
    <row r="101" spans="1:15">
      <c r="A101" s="24">
        <v>96</v>
      </c>
      <c r="B101" s="20" t="s">
        <v>352</v>
      </c>
      <c r="C101" s="20" t="s">
        <v>503</v>
      </c>
      <c r="D101" s="20" t="s">
        <v>755</v>
      </c>
      <c r="F101" s="20" t="s">
        <v>22</v>
      </c>
      <c r="G101" s="27">
        <v>3626</v>
      </c>
      <c r="H101" s="20" t="s">
        <v>756</v>
      </c>
      <c r="I101" s="20" t="s">
        <v>48</v>
      </c>
      <c r="J101" s="30" t="s">
        <v>757</v>
      </c>
      <c r="K101" s="20" t="s">
        <v>758</v>
      </c>
      <c r="M101" s="32">
        <v>41991</v>
      </c>
      <c r="N101" s="28">
        <v>23000000</v>
      </c>
      <c r="O101" s="28">
        <f t="shared" si="0"/>
        <v>6343.0777716492003</v>
      </c>
    </row>
    <row r="102" spans="1:15">
      <c r="A102" s="24">
        <v>97</v>
      </c>
      <c r="B102" s="20" t="s">
        <v>378</v>
      </c>
      <c r="C102" s="20" t="s">
        <v>759</v>
      </c>
      <c r="D102" s="20" t="s">
        <v>429</v>
      </c>
      <c r="F102" s="20" t="s">
        <v>166</v>
      </c>
      <c r="G102" s="27">
        <v>4795</v>
      </c>
      <c r="H102" s="20" t="s">
        <v>17</v>
      </c>
      <c r="I102" s="20" t="s">
        <v>349</v>
      </c>
      <c r="J102" s="20" t="s">
        <v>917</v>
      </c>
      <c r="K102" s="20" t="s">
        <v>760</v>
      </c>
      <c r="M102" s="32">
        <v>41996</v>
      </c>
      <c r="N102" s="28">
        <v>25000000</v>
      </c>
      <c r="O102" s="28">
        <f t="shared" si="0"/>
        <v>5213.7643378519288</v>
      </c>
    </row>
    <row r="103" spans="1:15">
      <c r="A103" s="24">
        <v>98</v>
      </c>
      <c r="B103" s="20" t="s">
        <v>383</v>
      </c>
      <c r="C103" s="20" t="s">
        <v>761</v>
      </c>
      <c r="D103" s="20" t="s">
        <v>762</v>
      </c>
      <c r="F103" s="20" t="s">
        <v>166</v>
      </c>
      <c r="G103" s="27">
        <v>5300</v>
      </c>
      <c r="H103" s="20" t="s">
        <v>17</v>
      </c>
      <c r="I103" s="20" t="s">
        <v>349</v>
      </c>
      <c r="J103" s="30" t="s">
        <v>916</v>
      </c>
      <c r="K103" s="20" t="s">
        <v>763</v>
      </c>
      <c r="M103" s="32">
        <v>41261</v>
      </c>
      <c r="N103" s="28">
        <v>46000000</v>
      </c>
      <c r="O103" s="28">
        <f t="shared" si="0"/>
        <v>8679.2452830188686</v>
      </c>
    </row>
    <row r="104" spans="1:15">
      <c r="A104" s="24">
        <v>99</v>
      </c>
      <c r="B104" s="20" t="s">
        <v>362</v>
      </c>
      <c r="C104" s="20" t="s">
        <v>764</v>
      </c>
      <c r="D104" s="20" t="s">
        <v>765</v>
      </c>
      <c r="F104" s="20" t="s">
        <v>22</v>
      </c>
      <c r="G104" s="27">
        <v>6785</v>
      </c>
      <c r="H104" s="20" t="s">
        <v>17</v>
      </c>
      <c r="I104" s="20" t="s">
        <v>349</v>
      </c>
      <c r="J104" s="30" t="s">
        <v>766</v>
      </c>
      <c r="K104" s="20" t="s">
        <v>767</v>
      </c>
      <c r="M104" s="32">
        <v>42002</v>
      </c>
      <c r="N104" s="28">
        <v>8000000</v>
      </c>
      <c r="O104" s="28">
        <f t="shared" si="0"/>
        <v>1179.0714812085482</v>
      </c>
    </row>
    <row r="105" spans="1:15">
      <c r="A105" s="24">
        <v>100</v>
      </c>
      <c r="B105" s="20" t="s">
        <v>342</v>
      </c>
      <c r="C105" s="20" t="s">
        <v>343</v>
      </c>
      <c r="D105" s="20" t="s">
        <v>768</v>
      </c>
      <c r="F105" s="20" t="s">
        <v>19</v>
      </c>
      <c r="G105" s="27">
        <v>8000</v>
      </c>
      <c r="H105" s="20" t="s">
        <v>769</v>
      </c>
      <c r="I105" s="20" t="s">
        <v>48</v>
      </c>
      <c r="J105" s="20" t="s">
        <v>770</v>
      </c>
      <c r="K105" s="20" t="s">
        <v>771</v>
      </c>
      <c r="M105" s="32">
        <v>41991</v>
      </c>
      <c r="N105" s="28">
        <v>11750000</v>
      </c>
      <c r="O105" s="28">
        <f t="shared" si="0"/>
        <v>1468.75</v>
      </c>
    </row>
    <row r="106" spans="1:15">
      <c r="A106" s="24">
        <v>101</v>
      </c>
      <c r="B106" s="20" t="s">
        <v>378</v>
      </c>
      <c r="C106" s="20" t="s">
        <v>642</v>
      </c>
      <c r="D106" s="20" t="s">
        <v>166</v>
      </c>
      <c r="F106" s="20" t="s">
        <v>166</v>
      </c>
      <c r="G106" s="27">
        <v>11700</v>
      </c>
      <c r="H106" s="20" t="s">
        <v>772</v>
      </c>
      <c r="I106" s="20" t="s">
        <v>349</v>
      </c>
      <c r="J106" s="20" t="s">
        <v>773</v>
      </c>
      <c r="K106" s="20" t="s">
        <v>760</v>
      </c>
      <c r="M106" s="32">
        <v>41996</v>
      </c>
      <c r="N106" s="28">
        <v>25000000</v>
      </c>
      <c r="O106" s="28">
        <f t="shared" si="0"/>
        <v>2136.7521367521367</v>
      </c>
    </row>
    <row r="107" spans="1:15">
      <c r="A107" s="24">
        <v>102</v>
      </c>
      <c r="B107" s="20" t="s">
        <v>342</v>
      </c>
      <c r="C107" s="20" t="s">
        <v>741</v>
      </c>
      <c r="D107" s="20" t="s">
        <v>774</v>
      </c>
      <c r="F107" s="20" t="s">
        <v>22</v>
      </c>
      <c r="G107" s="27">
        <v>7027</v>
      </c>
      <c r="H107" s="20" t="s">
        <v>775</v>
      </c>
      <c r="I107" s="20" t="s">
        <v>349</v>
      </c>
      <c r="J107" s="20" t="s">
        <v>776</v>
      </c>
      <c r="K107" s="20" t="s">
        <v>777</v>
      </c>
      <c r="M107" s="32">
        <v>41997</v>
      </c>
      <c r="N107" s="28">
        <v>50000000</v>
      </c>
      <c r="O107" s="28">
        <f t="shared" si="0"/>
        <v>7115.4119823537785</v>
      </c>
    </row>
    <row r="108" spans="1:15">
      <c r="A108" s="24">
        <v>103</v>
      </c>
      <c r="B108" s="20" t="s">
        <v>411</v>
      </c>
      <c r="C108" s="20" t="s">
        <v>778</v>
      </c>
      <c r="D108" s="20" t="s">
        <v>104</v>
      </c>
      <c r="F108" s="20" t="s">
        <v>22</v>
      </c>
      <c r="G108" s="27">
        <v>5287</v>
      </c>
      <c r="H108" s="20" t="s">
        <v>779</v>
      </c>
      <c r="I108" s="20" t="s">
        <v>48</v>
      </c>
      <c r="J108" s="20" t="s">
        <v>780</v>
      </c>
      <c r="K108" s="20" t="s">
        <v>781</v>
      </c>
      <c r="M108" s="32">
        <v>41971</v>
      </c>
      <c r="N108" s="28">
        <v>5300000</v>
      </c>
      <c r="O108" s="28">
        <f t="shared" si="0"/>
        <v>1002.458861358048</v>
      </c>
    </row>
    <row r="109" spans="1:15">
      <c r="A109" s="24">
        <v>104</v>
      </c>
      <c r="B109" s="20" t="s">
        <v>411</v>
      </c>
      <c r="C109" s="20" t="s">
        <v>778</v>
      </c>
      <c r="D109" s="20" t="s">
        <v>782</v>
      </c>
      <c r="F109" s="20" t="s">
        <v>22</v>
      </c>
      <c r="G109" s="27">
        <v>15689</v>
      </c>
      <c r="H109" s="20" t="s">
        <v>783</v>
      </c>
      <c r="I109" s="20" t="s">
        <v>48</v>
      </c>
      <c r="J109" s="20" t="s">
        <v>784</v>
      </c>
      <c r="K109" s="20" t="s">
        <v>781</v>
      </c>
      <c r="M109" s="32">
        <v>41885</v>
      </c>
      <c r="N109" s="28">
        <v>15000000</v>
      </c>
      <c r="O109" s="28">
        <f t="shared" si="0"/>
        <v>956.08388042577599</v>
      </c>
    </row>
    <row r="110" spans="1:15">
      <c r="A110" s="24">
        <v>105</v>
      </c>
      <c r="B110" s="20" t="s">
        <v>411</v>
      </c>
      <c r="C110" s="20" t="s">
        <v>785</v>
      </c>
      <c r="D110" s="20" t="s">
        <v>786</v>
      </c>
      <c r="F110" s="20" t="s">
        <v>22</v>
      </c>
      <c r="G110" s="27">
        <v>1500</v>
      </c>
      <c r="H110" s="20" t="s">
        <v>17</v>
      </c>
      <c r="I110" s="20" t="s">
        <v>349</v>
      </c>
      <c r="J110" s="20" t="s">
        <v>787</v>
      </c>
      <c r="K110" s="20" t="s">
        <v>781</v>
      </c>
      <c r="M110" s="32">
        <v>41872</v>
      </c>
      <c r="N110" s="28">
        <v>3000000</v>
      </c>
      <c r="O110" s="28">
        <f t="shared" si="0"/>
        <v>2000</v>
      </c>
    </row>
    <row r="111" spans="1:15">
      <c r="A111" s="24">
        <v>106</v>
      </c>
      <c r="B111" s="20" t="s">
        <v>411</v>
      </c>
      <c r="C111" s="20" t="s">
        <v>421</v>
      </c>
      <c r="D111" s="20" t="s">
        <v>788</v>
      </c>
      <c r="F111" s="20" t="s">
        <v>22</v>
      </c>
      <c r="G111" s="27">
        <v>11100</v>
      </c>
      <c r="H111" s="20" t="s">
        <v>789</v>
      </c>
      <c r="I111" s="20" t="s">
        <v>48</v>
      </c>
      <c r="J111" s="20" t="s">
        <v>790</v>
      </c>
      <c r="K111" s="20" t="s">
        <v>781</v>
      </c>
      <c r="M111" s="32">
        <v>41848</v>
      </c>
      <c r="N111" s="28">
        <v>13000000</v>
      </c>
      <c r="O111" s="28">
        <f t="shared" si="0"/>
        <v>1171.1711711711712</v>
      </c>
    </row>
    <row r="112" spans="1:15">
      <c r="A112" s="24">
        <v>107</v>
      </c>
      <c r="B112" s="20" t="s">
        <v>378</v>
      </c>
      <c r="C112" s="20" t="s">
        <v>791</v>
      </c>
      <c r="D112" s="20" t="s">
        <v>792</v>
      </c>
      <c r="F112" s="20" t="s">
        <v>19</v>
      </c>
      <c r="G112" s="27">
        <v>5000</v>
      </c>
      <c r="H112" s="20" t="s">
        <v>793</v>
      </c>
      <c r="I112" s="20" t="s">
        <v>48</v>
      </c>
      <c r="J112" s="20" t="s">
        <v>794</v>
      </c>
      <c r="K112" s="20" t="s">
        <v>781</v>
      </c>
      <c r="M112" s="32">
        <v>41794</v>
      </c>
      <c r="N112" s="28">
        <v>8500000</v>
      </c>
      <c r="O112" s="28">
        <f t="shared" si="0"/>
        <v>1700</v>
      </c>
    </row>
    <row r="113" spans="1:15">
      <c r="A113" s="24">
        <v>108</v>
      </c>
      <c r="B113" s="20" t="s">
        <v>411</v>
      </c>
      <c r="C113" s="20" t="s">
        <v>795</v>
      </c>
      <c r="D113" s="20" t="s">
        <v>796</v>
      </c>
      <c r="F113" s="20" t="s">
        <v>22</v>
      </c>
      <c r="G113" s="27">
        <v>6200</v>
      </c>
      <c r="H113" s="20" t="s">
        <v>797</v>
      </c>
      <c r="I113" s="20" t="s">
        <v>48</v>
      </c>
      <c r="J113" s="20" t="s">
        <v>798</v>
      </c>
      <c r="K113" s="20" t="s">
        <v>781</v>
      </c>
      <c r="M113" s="32">
        <v>41719</v>
      </c>
      <c r="N113" s="28">
        <v>8500000</v>
      </c>
      <c r="O113" s="28">
        <f t="shared" si="0"/>
        <v>1370.9677419354839</v>
      </c>
    </row>
    <row r="114" spans="1:15">
      <c r="A114" s="24">
        <v>109</v>
      </c>
      <c r="B114" s="20" t="s">
        <v>383</v>
      </c>
      <c r="C114" s="20" t="s">
        <v>800</v>
      </c>
      <c r="D114" s="20" t="s">
        <v>799</v>
      </c>
      <c r="F114" s="20" t="s">
        <v>166</v>
      </c>
      <c r="G114" s="27">
        <f>0.2*10000</f>
        <v>2000</v>
      </c>
      <c r="H114" s="20" t="s">
        <v>801</v>
      </c>
      <c r="I114" s="20" t="s">
        <v>349</v>
      </c>
      <c r="J114" s="20" t="s">
        <v>802</v>
      </c>
      <c r="K114" s="20" t="s">
        <v>781</v>
      </c>
      <c r="M114" s="32">
        <v>41719</v>
      </c>
      <c r="N114" s="28">
        <v>6200000</v>
      </c>
      <c r="O114" s="28">
        <f t="shared" si="0"/>
        <v>3100</v>
      </c>
    </row>
    <row r="115" spans="1:15">
      <c r="A115" s="24">
        <v>110</v>
      </c>
      <c r="B115" s="20" t="s">
        <v>383</v>
      </c>
      <c r="C115" s="20" t="s">
        <v>800</v>
      </c>
      <c r="D115" s="20" t="s">
        <v>799</v>
      </c>
      <c r="F115" s="20" t="s">
        <v>166</v>
      </c>
      <c r="G115" s="27">
        <v>3000</v>
      </c>
      <c r="H115" s="20" t="s">
        <v>801</v>
      </c>
      <c r="I115" s="20" t="s">
        <v>349</v>
      </c>
      <c r="J115" s="20" t="s">
        <v>802</v>
      </c>
      <c r="K115" s="20" t="s">
        <v>781</v>
      </c>
      <c r="M115" s="32">
        <v>41719</v>
      </c>
      <c r="N115" s="28">
        <v>10000000</v>
      </c>
      <c r="O115" s="28">
        <f t="shared" si="0"/>
        <v>3333.3333333333335</v>
      </c>
    </row>
    <row r="116" spans="1:15">
      <c r="A116" s="24">
        <v>111</v>
      </c>
      <c r="B116" s="20" t="s">
        <v>383</v>
      </c>
      <c r="C116" s="20" t="s">
        <v>800</v>
      </c>
      <c r="D116" s="20" t="s">
        <v>799</v>
      </c>
      <c r="F116" s="20" t="s">
        <v>166</v>
      </c>
      <c r="G116" s="27">
        <v>5000</v>
      </c>
      <c r="H116" s="20" t="s">
        <v>801</v>
      </c>
      <c r="I116" s="20" t="s">
        <v>349</v>
      </c>
      <c r="J116" s="20" t="s">
        <v>802</v>
      </c>
      <c r="K116" s="20" t="s">
        <v>781</v>
      </c>
      <c r="M116" s="32">
        <v>41719</v>
      </c>
      <c r="N116" s="28">
        <v>15000000</v>
      </c>
      <c r="O116" s="28">
        <f t="shared" ref="O116:O153" si="1">N116/G116</f>
        <v>3000</v>
      </c>
    </row>
    <row r="117" spans="1:15">
      <c r="A117" s="24">
        <v>112</v>
      </c>
      <c r="B117" s="20" t="s">
        <v>383</v>
      </c>
      <c r="C117" s="20" t="s">
        <v>800</v>
      </c>
      <c r="D117" s="20" t="s">
        <v>799</v>
      </c>
      <c r="F117" s="20" t="s">
        <v>166</v>
      </c>
      <c r="G117" s="27">
        <v>10000</v>
      </c>
      <c r="H117" s="20" t="s">
        <v>801</v>
      </c>
      <c r="I117" s="20" t="s">
        <v>349</v>
      </c>
      <c r="J117" s="20" t="s">
        <v>802</v>
      </c>
      <c r="K117" s="20" t="s">
        <v>781</v>
      </c>
      <c r="M117" s="32">
        <v>41719</v>
      </c>
      <c r="N117" s="28">
        <v>30000000</v>
      </c>
      <c r="O117" s="28">
        <f t="shared" si="1"/>
        <v>3000</v>
      </c>
    </row>
    <row r="118" spans="1:15">
      <c r="A118" s="24">
        <v>113</v>
      </c>
      <c r="B118" s="20" t="s">
        <v>383</v>
      </c>
      <c r="C118" s="20" t="s">
        <v>800</v>
      </c>
      <c r="D118" s="20" t="s">
        <v>799</v>
      </c>
      <c r="F118" s="20" t="s">
        <v>166</v>
      </c>
      <c r="G118" s="27">
        <v>20000</v>
      </c>
      <c r="H118" s="20" t="s">
        <v>801</v>
      </c>
      <c r="I118" s="20" t="s">
        <v>349</v>
      </c>
      <c r="J118" s="20" t="s">
        <v>802</v>
      </c>
      <c r="K118" s="20" t="s">
        <v>781</v>
      </c>
      <c r="M118" s="32">
        <v>41719</v>
      </c>
      <c r="N118" s="28">
        <v>60000000</v>
      </c>
      <c r="O118" s="28">
        <f t="shared" si="1"/>
        <v>3000</v>
      </c>
    </row>
    <row r="119" spans="1:15">
      <c r="A119" s="24">
        <v>114</v>
      </c>
      <c r="B119" s="20" t="s">
        <v>383</v>
      </c>
      <c r="C119" s="20" t="s">
        <v>462</v>
      </c>
      <c r="D119" s="20" t="s">
        <v>166</v>
      </c>
      <c r="F119" s="20" t="s">
        <v>166</v>
      </c>
      <c r="G119" s="27">
        <v>23000</v>
      </c>
      <c r="H119" s="20" t="s">
        <v>17</v>
      </c>
      <c r="I119" s="20" t="s">
        <v>349</v>
      </c>
      <c r="J119" s="20" t="s">
        <v>803</v>
      </c>
      <c r="K119" s="20" t="s">
        <v>781</v>
      </c>
      <c r="M119" s="32">
        <v>41922</v>
      </c>
      <c r="N119" s="28">
        <v>48000000</v>
      </c>
      <c r="O119" s="28">
        <f t="shared" si="1"/>
        <v>2086.9565217391305</v>
      </c>
    </row>
    <row r="120" spans="1:15">
      <c r="A120" s="24">
        <v>115</v>
      </c>
      <c r="B120" s="20" t="s">
        <v>342</v>
      </c>
      <c r="C120" s="20" t="s">
        <v>804</v>
      </c>
      <c r="D120" s="20" t="s">
        <v>805</v>
      </c>
      <c r="F120" s="20" t="s">
        <v>166</v>
      </c>
      <c r="G120" s="27">
        <v>35000</v>
      </c>
      <c r="H120" s="20" t="s">
        <v>17</v>
      </c>
      <c r="I120" s="20" t="s">
        <v>48</v>
      </c>
      <c r="J120" s="20" t="s">
        <v>806</v>
      </c>
      <c r="K120" s="20" t="s">
        <v>781</v>
      </c>
      <c r="M120" s="32">
        <v>41922</v>
      </c>
      <c r="N120" s="28">
        <v>48000000</v>
      </c>
      <c r="O120" s="28">
        <f t="shared" si="1"/>
        <v>1371.4285714285713</v>
      </c>
    </row>
    <row r="121" spans="1:15">
      <c r="A121" s="24">
        <v>116</v>
      </c>
      <c r="B121" s="20" t="s">
        <v>411</v>
      </c>
      <c r="C121" s="20" t="s">
        <v>421</v>
      </c>
      <c r="D121" s="20" t="s">
        <v>832</v>
      </c>
      <c r="F121" s="20" t="s">
        <v>19</v>
      </c>
      <c r="G121" s="27">
        <v>1300</v>
      </c>
      <c r="H121" s="20" t="s">
        <v>17</v>
      </c>
      <c r="I121" s="20" t="s">
        <v>349</v>
      </c>
      <c r="J121" s="20" t="s">
        <v>833</v>
      </c>
      <c r="K121" s="20" t="s">
        <v>834</v>
      </c>
      <c r="M121" s="32">
        <v>41876</v>
      </c>
      <c r="N121" s="28">
        <v>10000000</v>
      </c>
      <c r="O121" s="28">
        <f t="shared" si="1"/>
        <v>7692.3076923076924</v>
      </c>
    </row>
    <row r="122" spans="1:15">
      <c r="A122" s="24">
        <v>117</v>
      </c>
      <c r="B122" s="20" t="s">
        <v>407</v>
      </c>
      <c r="C122" s="20" t="s">
        <v>835</v>
      </c>
      <c r="D122" s="20" t="s">
        <v>836</v>
      </c>
      <c r="F122" s="20" t="s">
        <v>22</v>
      </c>
      <c r="G122" s="27">
        <v>220000</v>
      </c>
      <c r="H122" s="20" t="s">
        <v>837</v>
      </c>
      <c r="I122" s="20" t="s">
        <v>349</v>
      </c>
      <c r="J122" s="20" t="s">
        <v>838</v>
      </c>
      <c r="K122" s="20" t="s">
        <v>839</v>
      </c>
      <c r="L122" s="53"/>
      <c r="M122" s="32">
        <v>41765</v>
      </c>
      <c r="N122" s="28">
        <v>100000000</v>
      </c>
      <c r="O122" s="28">
        <f t="shared" si="1"/>
        <v>454.54545454545456</v>
      </c>
    </row>
    <row r="123" spans="1:15">
      <c r="A123" s="24">
        <v>118</v>
      </c>
      <c r="B123" s="20" t="s">
        <v>352</v>
      </c>
      <c r="C123" s="20" t="s">
        <v>840</v>
      </c>
      <c r="D123" s="20" t="s">
        <v>841</v>
      </c>
      <c r="F123" s="20" t="s">
        <v>22</v>
      </c>
      <c r="G123" s="27">
        <v>945</v>
      </c>
      <c r="H123" s="20" t="s">
        <v>17</v>
      </c>
      <c r="I123" s="20" t="s">
        <v>17</v>
      </c>
      <c r="J123" s="20" t="s">
        <v>842</v>
      </c>
      <c r="K123" s="20" t="s">
        <v>843</v>
      </c>
      <c r="M123" s="32">
        <v>41709</v>
      </c>
      <c r="N123" s="28">
        <v>7200000</v>
      </c>
      <c r="O123" s="28">
        <f t="shared" si="1"/>
        <v>7619.0476190476193</v>
      </c>
    </row>
    <row r="124" spans="1:15">
      <c r="A124" s="24">
        <v>119</v>
      </c>
      <c r="B124" s="20" t="s">
        <v>342</v>
      </c>
      <c r="C124" s="20" t="s">
        <v>20</v>
      </c>
      <c r="D124" s="20" t="s">
        <v>844</v>
      </c>
      <c r="F124" s="20" t="s">
        <v>22</v>
      </c>
      <c r="G124" s="27">
        <v>35000</v>
      </c>
      <c r="H124" s="20" t="s">
        <v>17</v>
      </c>
      <c r="I124" s="20" t="s">
        <v>17</v>
      </c>
      <c r="J124" s="20" t="s">
        <v>845</v>
      </c>
      <c r="K124" s="20" t="s">
        <v>843</v>
      </c>
      <c r="M124" s="32">
        <v>41709</v>
      </c>
      <c r="N124" s="28">
        <v>15000000</v>
      </c>
      <c r="O124" s="28">
        <f t="shared" si="1"/>
        <v>428.57142857142856</v>
      </c>
    </row>
    <row r="125" spans="1:15">
      <c r="A125" s="24">
        <v>120</v>
      </c>
      <c r="B125" s="20" t="s">
        <v>352</v>
      </c>
      <c r="C125" s="20" t="s">
        <v>20</v>
      </c>
      <c r="D125" s="20" t="s">
        <v>846</v>
      </c>
      <c r="F125" s="20" t="s">
        <v>22</v>
      </c>
      <c r="G125" s="27">
        <v>1800</v>
      </c>
      <c r="H125" s="20" t="s">
        <v>17</v>
      </c>
      <c r="I125" s="20" t="s">
        <v>17</v>
      </c>
      <c r="J125" s="20" t="s">
        <v>847</v>
      </c>
      <c r="K125" s="20" t="s">
        <v>843</v>
      </c>
      <c r="M125" s="32">
        <v>41709</v>
      </c>
      <c r="N125" s="28">
        <v>3500000</v>
      </c>
      <c r="O125" s="28">
        <f t="shared" si="1"/>
        <v>1944.4444444444443</v>
      </c>
    </row>
    <row r="126" spans="1:15">
      <c r="A126" s="24">
        <v>121</v>
      </c>
      <c r="B126" s="20" t="s">
        <v>411</v>
      </c>
      <c r="C126" s="20" t="s">
        <v>20</v>
      </c>
      <c r="D126" s="20" t="s">
        <v>848</v>
      </c>
      <c r="F126" s="20" t="s">
        <v>22</v>
      </c>
      <c r="G126" s="27">
        <v>115000</v>
      </c>
      <c r="H126" s="20" t="s">
        <v>17</v>
      </c>
      <c r="I126" s="20" t="s">
        <v>17</v>
      </c>
      <c r="J126" s="20" t="s">
        <v>849</v>
      </c>
      <c r="K126" s="20" t="s">
        <v>850</v>
      </c>
      <c r="M126" s="32">
        <v>41701</v>
      </c>
      <c r="N126" s="28">
        <v>150000000</v>
      </c>
      <c r="O126" s="28">
        <f t="shared" si="1"/>
        <v>1304.3478260869565</v>
      </c>
    </row>
    <row r="127" spans="1:15">
      <c r="A127" s="24">
        <v>122</v>
      </c>
      <c r="B127" s="20" t="s">
        <v>379</v>
      </c>
      <c r="C127" s="20" t="s">
        <v>20</v>
      </c>
      <c r="D127" s="20" t="s">
        <v>851</v>
      </c>
      <c r="F127" s="20" t="s">
        <v>22</v>
      </c>
      <c r="G127" s="27">
        <v>37000</v>
      </c>
      <c r="H127" s="20" t="s">
        <v>852</v>
      </c>
      <c r="I127" s="20" t="s">
        <v>17</v>
      </c>
      <c r="J127" s="20" t="s">
        <v>853</v>
      </c>
      <c r="K127" s="20" t="s">
        <v>854</v>
      </c>
      <c r="M127" s="32">
        <v>41701</v>
      </c>
      <c r="N127" s="28">
        <f>1756756*370</f>
        <v>649999720</v>
      </c>
      <c r="O127" s="28">
        <f t="shared" si="1"/>
        <v>17567.560000000001</v>
      </c>
    </row>
    <row r="128" spans="1:15">
      <c r="A128" s="24">
        <v>123</v>
      </c>
      <c r="B128" s="20" t="s">
        <v>378</v>
      </c>
      <c r="C128" s="20" t="s">
        <v>642</v>
      </c>
      <c r="D128" s="20" t="s">
        <v>856</v>
      </c>
      <c r="F128" s="20" t="s">
        <v>22</v>
      </c>
      <c r="G128" s="27">
        <v>7000</v>
      </c>
      <c r="H128" s="20" t="s">
        <v>855</v>
      </c>
      <c r="I128" s="20" t="s">
        <v>349</v>
      </c>
      <c r="J128" s="20" t="s">
        <v>857</v>
      </c>
      <c r="K128" s="20" t="s">
        <v>858</v>
      </c>
      <c r="M128" s="32">
        <v>42003</v>
      </c>
      <c r="N128" s="28">
        <v>20000000</v>
      </c>
      <c r="O128" s="28">
        <f t="shared" si="1"/>
        <v>2857.1428571428573</v>
      </c>
    </row>
    <row r="129" spans="1:18">
      <c r="A129" s="24">
        <v>124</v>
      </c>
      <c r="B129" s="20" t="s">
        <v>378</v>
      </c>
      <c r="C129" s="20" t="s">
        <v>642</v>
      </c>
      <c r="D129" s="20" t="s">
        <v>856</v>
      </c>
      <c r="F129" s="20" t="s">
        <v>22</v>
      </c>
      <c r="G129" s="27">
        <v>14000</v>
      </c>
      <c r="H129" s="20" t="s">
        <v>855</v>
      </c>
      <c r="I129" s="20" t="s">
        <v>349</v>
      </c>
      <c r="J129" s="20" t="s">
        <v>857</v>
      </c>
      <c r="K129" s="20" t="s">
        <v>858</v>
      </c>
      <c r="M129" s="32">
        <v>42003</v>
      </c>
      <c r="N129" s="28">
        <v>40000000</v>
      </c>
      <c r="O129" s="28">
        <f t="shared" si="1"/>
        <v>2857.1428571428573</v>
      </c>
    </row>
    <row r="130" spans="1:18">
      <c r="A130" s="24">
        <v>125</v>
      </c>
      <c r="B130" s="20" t="s">
        <v>352</v>
      </c>
      <c r="C130" s="20" t="s">
        <v>859</v>
      </c>
      <c r="D130" s="20" t="s">
        <v>860</v>
      </c>
      <c r="F130" s="20" t="s">
        <v>22</v>
      </c>
      <c r="G130" s="27">
        <v>7103</v>
      </c>
      <c r="H130" s="20" t="s">
        <v>17</v>
      </c>
      <c r="I130" s="20" t="s">
        <v>48</v>
      </c>
      <c r="J130" s="20" t="s">
        <v>861</v>
      </c>
      <c r="K130" s="20" t="s">
        <v>858</v>
      </c>
      <c r="M130" s="32">
        <v>41979</v>
      </c>
      <c r="N130" s="28">
        <v>36000000</v>
      </c>
      <c r="O130" s="28">
        <f t="shared" si="1"/>
        <v>5068.2810080247782</v>
      </c>
    </row>
    <row r="131" spans="1:18">
      <c r="A131" s="24">
        <v>126</v>
      </c>
      <c r="B131" s="20" t="s">
        <v>383</v>
      </c>
      <c r="C131" s="20" t="s">
        <v>462</v>
      </c>
      <c r="D131" s="20" t="s">
        <v>166</v>
      </c>
      <c r="F131" s="20" t="s">
        <v>19</v>
      </c>
      <c r="G131" s="27">
        <v>127394</v>
      </c>
      <c r="H131" s="20" t="s">
        <v>862</v>
      </c>
      <c r="I131" s="20" t="s">
        <v>349</v>
      </c>
      <c r="J131" s="20" t="s">
        <v>863</v>
      </c>
      <c r="K131" s="20" t="s">
        <v>864</v>
      </c>
      <c r="M131" s="32">
        <v>41928</v>
      </c>
      <c r="N131" s="28">
        <v>120000000</v>
      </c>
      <c r="O131" s="28">
        <f t="shared" si="1"/>
        <v>941.95958993359181</v>
      </c>
    </row>
    <row r="132" spans="1:18" s="21" customFormat="1">
      <c r="A132" s="24">
        <v>127</v>
      </c>
      <c r="B132" s="21" t="s">
        <v>383</v>
      </c>
      <c r="C132" s="21" t="s">
        <v>918</v>
      </c>
      <c r="D132" s="21" t="s">
        <v>919</v>
      </c>
      <c r="F132" s="21" t="s">
        <v>19</v>
      </c>
      <c r="G132" s="34">
        <v>4000</v>
      </c>
      <c r="H132" s="21" t="s">
        <v>920</v>
      </c>
      <c r="I132" s="21" t="s">
        <v>48</v>
      </c>
      <c r="J132" s="21" t="s">
        <v>921</v>
      </c>
      <c r="K132" s="21" t="s">
        <v>922</v>
      </c>
      <c r="M132" s="35">
        <v>41677</v>
      </c>
      <c r="N132" s="36">
        <v>40000000</v>
      </c>
      <c r="O132" s="36">
        <f t="shared" si="1"/>
        <v>10000</v>
      </c>
      <c r="P132" s="37"/>
      <c r="R132" s="34"/>
    </row>
    <row r="133" spans="1:18" s="21" customFormat="1">
      <c r="A133" s="24">
        <v>128</v>
      </c>
      <c r="B133" s="21" t="s">
        <v>383</v>
      </c>
      <c r="C133" s="21" t="s">
        <v>923</v>
      </c>
      <c r="D133" s="21" t="s">
        <v>924</v>
      </c>
      <c r="F133" s="21" t="s">
        <v>19</v>
      </c>
      <c r="G133" s="34">
        <v>10000</v>
      </c>
      <c r="H133" s="21" t="s">
        <v>17</v>
      </c>
      <c r="I133" s="21" t="s">
        <v>48</v>
      </c>
      <c r="J133" s="21" t="s">
        <v>925</v>
      </c>
      <c r="K133" s="21" t="s">
        <v>926</v>
      </c>
      <c r="M133" s="35">
        <v>41681</v>
      </c>
      <c r="N133" s="36">
        <v>100000000</v>
      </c>
      <c r="O133" s="36">
        <f t="shared" si="1"/>
        <v>10000</v>
      </c>
      <c r="P133" s="37"/>
      <c r="R133" s="34"/>
    </row>
    <row r="134" spans="1:18" s="21" customFormat="1">
      <c r="A134" s="24">
        <v>129</v>
      </c>
      <c r="B134" s="21" t="s">
        <v>407</v>
      </c>
      <c r="C134" s="21" t="s">
        <v>927</v>
      </c>
      <c r="D134" s="21" t="s">
        <v>928</v>
      </c>
      <c r="F134" s="21" t="s">
        <v>22</v>
      </c>
      <c r="G134" s="34">
        <v>11451</v>
      </c>
      <c r="H134" s="21" t="s">
        <v>17</v>
      </c>
      <c r="I134" s="21" t="s">
        <v>48</v>
      </c>
      <c r="J134" s="38" t="s">
        <v>929</v>
      </c>
      <c r="K134" s="21" t="s">
        <v>930</v>
      </c>
      <c r="M134" s="35">
        <v>41655</v>
      </c>
      <c r="N134" s="36">
        <v>30000000</v>
      </c>
      <c r="O134" s="36">
        <f t="shared" si="1"/>
        <v>2619.8585276395074</v>
      </c>
      <c r="P134" s="37"/>
      <c r="R134" s="34"/>
    </row>
    <row r="135" spans="1:18" s="21" customFormat="1">
      <c r="A135" s="24">
        <v>130</v>
      </c>
      <c r="B135" s="21" t="s">
        <v>342</v>
      </c>
      <c r="C135" s="21" t="s">
        <v>931</v>
      </c>
      <c r="D135" s="21" t="s">
        <v>932</v>
      </c>
      <c r="F135" s="21" t="s">
        <v>19</v>
      </c>
      <c r="G135" s="34">
        <v>190000</v>
      </c>
      <c r="H135" s="21" t="s">
        <v>920</v>
      </c>
      <c r="I135" s="21" t="s">
        <v>48</v>
      </c>
      <c r="J135" s="21" t="s">
        <v>933</v>
      </c>
      <c r="K135" s="21" t="s">
        <v>934</v>
      </c>
      <c r="M135" s="35">
        <v>41655</v>
      </c>
      <c r="N135" s="36">
        <v>500000000</v>
      </c>
      <c r="O135" s="36">
        <f t="shared" si="1"/>
        <v>2631.5789473684213</v>
      </c>
      <c r="P135" s="37"/>
      <c r="R135" s="34"/>
    </row>
    <row r="136" spans="1:18" s="21" customFormat="1">
      <c r="A136" s="24">
        <v>131</v>
      </c>
      <c r="B136" s="21" t="s">
        <v>411</v>
      </c>
      <c r="C136" s="21" t="s">
        <v>778</v>
      </c>
      <c r="D136" s="21" t="s">
        <v>935</v>
      </c>
      <c r="F136" s="21" t="s">
        <v>166</v>
      </c>
      <c r="G136" s="34">
        <v>16000</v>
      </c>
      <c r="H136" s="21" t="s">
        <v>936</v>
      </c>
      <c r="I136" s="21" t="s">
        <v>48</v>
      </c>
      <c r="J136" s="21" t="s">
        <v>937</v>
      </c>
      <c r="K136" s="21" t="s">
        <v>938</v>
      </c>
      <c r="M136" s="35">
        <v>41666</v>
      </c>
      <c r="N136" s="36">
        <v>12000000</v>
      </c>
      <c r="O136" s="36">
        <f t="shared" si="1"/>
        <v>750</v>
      </c>
      <c r="P136" s="37"/>
      <c r="R136" s="34"/>
    </row>
    <row r="137" spans="1:18" s="21" customFormat="1">
      <c r="A137" s="24">
        <v>132</v>
      </c>
      <c r="B137" s="21" t="s">
        <v>342</v>
      </c>
      <c r="C137" s="21" t="s">
        <v>939</v>
      </c>
      <c r="D137" s="21" t="s">
        <v>940</v>
      </c>
      <c r="F137" s="21" t="s">
        <v>22</v>
      </c>
      <c r="G137" s="34">
        <v>36000</v>
      </c>
      <c r="H137" s="21" t="s">
        <v>941</v>
      </c>
      <c r="I137" s="21" t="s">
        <v>48</v>
      </c>
      <c r="J137" s="38" t="s">
        <v>942</v>
      </c>
      <c r="K137" s="21" t="s">
        <v>926</v>
      </c>
      <c r="M137" s="35">
        <v>41669</v>
      </c>
      <c r="N137" s="36">
        <v>72000000</v>
      </c>
      <c r="O137" s="36">
        <f t="shared" si="1"/>
        <v>2000</v>
      </c>
      <c r="P137" s="37"/>
      <c r="R137" s="34"/>
    </row>
    <row r="138" spans="1:18" s="21" customFormat="1">
      <c r="A138" s="24">
        <v>133</v>
      </c>
      <c r="B138" s="21" t="s">
        <v>342</v>
      </c>
      <c r="C138" s="21" t="s">
        <v>939</v>
      </c>
      <c r="D138" s="21" t="s">
        <v>940</v>
      </c>
      <c r="F138" s="21" t="s">
        <v>22</v>
      </c>
      <c r="G138" s="34">
        <v>25000</v>
      </c>
      <c r="H138" s="21" t="s">
        <v>941</v>
      </c>
      <c r="I138" s="21" t="s">
        <v>48</v>
      </c>
      <c r="J138" s="38" t="s">
        <v>943</v>
      </c>
      <c r="K138" s="21" t="s">
        <v>926</v>
      </c>
      <c r="M138" s="35">
        <v>41669</v>
      </c>
      <c r="N138" s="36">
        <v>50000000</v>
      </c>
      <c r="O138" s="36">
        <f t="shared" si="1"/>
        <v>2000</v>
      </c>
      <c r="P138" s="37"/>
      <c r="R138" s="34"/>
    </row>
    <row r="139" spans="1:18" s="21" customFormat="1">
      <c r="A139" s="24">
        <v>134</v>
      </c>
      <c r="B139" s="21" t="s">
        <v>342</v>
      </c>
      <c r="C139" s="21" t="s">
        <v>343</v>
      </c>
      <c r="D139" s="21" t="s">
        <v>944</v>
      </c>
      <c r="F139" s="21" t="s">
        <v>19</v>
      </c>
      <c r="G139" s="34">
        <v>15000</v>
      </c>
      <c r="H139" s="21" t="s">
        <v>945</v>
      </c>
      <c r="I139" s="21" t="s">
        <v>48</v>
      </c>
      <c r="J139" s="21" t="s">
        <v>946</v>
      </c>
      <c r="K139" s="21" t="s">
        <v>947</v>
      </c>
      <c r="M139" s="35">
        <v>41668</v>
      </c>
      <c r="N139" s="36">
        <v>12000000</v>
      </c>
      <c r="O139" s="36">
        <f t="shared" si="1"/>
        <v>800</v>
      </c>
      <c r="P139" s="37"/>
      <c r="R139" s="34"/>
    </row>
    <row r="140" spans="1:18" s="21" customFormat="1">
      <c r="A140" s="24">
        <v>135</v>
      </c>
      <c r="B140" s="21" t="s">
        <v>342</v>
      </c>
      <c r="C140" s="21" t="s">
        <v>343</v>
      </c>
      <c r="D140" s="21" t="s">
        <v>944</v>
      </c>
      <c r="F140" s="21" t="s">
        <v>19</v>
      </c>
      <c r="G140" s="34">
        <v>15500</v>
      </c>
      <c r="H140" s="21" t="s">
        <v>945</v>
      </c>
      <c r="I140" s="21" t="s">
        <v>48</v>
      </c>
      <c r="J140" s="21" t="s">
        <v>948</v>
      </c>
      <c r="K140" s="21" t="s">
        <v>947</v>
      </c>
      <c r="M140" s="35">
        <v>41668</v>
      </c>
      <c r="N140" s="36">
        <v>16900000</v>
      </c>
      <c r="O140" s="36">
        <f t="shared" si="1"/>
        <v>1090.3225806451612</v>
      </c>
      <c r="P140" s="37"/>
      <c r="R140" s="34"/>
    </row>
    <row r="141" spans="1:18" s="21" customFormat="1">
      <c r="A141" s="24">
        <v>136</v>
      </c>
      <c r="B141" s="21" t="s">
        <v>342</v>
      </c>
      <c r="C141" s="21" t="s">
        <v>343</v>
      </c>
      <c r="D141" s="21" t="s">
        <v>944</v>
      </c>
      <c r="F141" s="21" t="s">
        <v>19</v>
      </c>
      <c r="G141" s="34">
        <v>14000</v>
      </c>
      <c r="H141" s="21" t="s">
        <v>945</v>
      </c>
      <c r="I141" s="21" t="s">
        <v>48</v>
      </c>
      <c r="J141" s="21" t="s">
        <v>948</v>
      </c>
      <c r="K141" s="21" t="s">
        <v>947</v>
      </c>
      <c r="M141" s="35">
        <v>41668</v>
      </c>
      <c r="N141" s="36">
        <v>15500000</v>
      </c>
      <c r="O141" s="36">
        <f t="shared" si="1"/>
        <v>1107.1428571428571</v>
      </c>
      <c r="P141" s="37"/>
      <c r="R141" s="34"/>
    </row>
    <row r="142" spans="1:18" s="21" customFormat="1">
      <c r="A142" s="24">
        <v>137</v>
      </c>
      <c r="B142" s="21" t="s">
        <v>342</v>
      </c>
      <c r="C142" s="21" t="s">
        <v>343</v>
      </c>
      <c r="D142" s="21" t="s">
        <v>944</v>
      </c>
      <c r="F142" s="21" t="s">
        <v>19</v>
      </c>
      <c r="G142" s="34">
        <v>29500</v>
      </c>
      <c r="H142" s="21" t="s">
        <v>945</v>
      </c>
      <c r="I142" s="21" t="s">
        <v>48</v>
      </c>
      <c r="J142" s="21" t="s">
        <v>948</v>
      </c>
      <c r="K142" s="21" t="s">
        <v>947</v>
      </c>
      <c r="M142" s="35">
        <v>41668</v>
      </c>
      <c r="N142" s="36">
        <v>32400000</v>
      </c>
      <c r="O142" s="36">
        <f t="shared" si="1"/>
        <v>1098.3050847457628</v>
      </c>
      <c r="P142" s="37"/>
      <c r="R142" s="34"/>
    </row>
    <row r="143" spans="1:18" s="21" customFormat="1">
      <c r="A143" s="24">
        <v>138</v>
      </c>
      <c r="B143" s="21" t="s">
        <v>342</v>
      </c>
      <c r="C143" s="21" t="s">
        <v>343</v>
      </c>
      <c r="D143" s="21" t="s">
        <v>944</v>
      </c>
      <c r="F143" s="21" t="s">
        <v>19</v>
      </c>
      <c r="G143" s="34">
        <v>9300</v>
      </c>
      <c r="H143" s="21" t="s">
        <v>945</v>
      </c>
      <c r="I143" s="21" t="s">
        <v>48</v>
      </c>
      <c r="J143" s="21" t="s">
        <v>948</v>
      </c>
      <c r="K143" s="21" t="s">
        <v>947</v>
      </c>
      <c r="M143" s="35">
        <v>41668</v>
      </c>
      <c r="N143" s="36">
        <v>10000000</v>
      </c>
      <c r="O143" s="36">
        <f t="shared" si="1"/>
        <v>1075.2688172043011</v>
      </c>
      <c r="P143" s="37"/>
      <c r="R143" s="34"/>
    </row>
    <row r="144" spans="1:18" s="21" customFormat="1">
      <c r="A144" s="24">
        <v>139</v>
      </c>
      <c r="B144" s="21" t="s">
        <v>342</v>
      </c>
      <c r="C144" s="21" t="s">
        <v>949</v>
      </c>
      <c r="D144" s="21" t="s">
        <v>950</v>
      </c>
      <c r="F144" s="21" t="s">
        <v>166</v>
      </c>
      <c r="G144" s="34">
        <v>2500</v>
      </c>
      <c r="H144" s="21" t="s">
        <v>951</v>
      </c>
      <c r="I144" s="21" t="s">
        <v>349</v>
      </c>
      <c r="J144" s="21" t="s">
        <v>952</v>
      </c>
      <c r="K144" s="21" t="s">
        <v>736</v>
      </c>
      <c r="M144" s="35">
        <v>41669</v>
      </c>
      <c r="N144" s="36">
        <v>5500000</v>
      </c>
      <c r="O144" s="36">
        <f t="shared" si="1"/>
        <v>2200</v>
      </c>
      <c r="P144" s="37"/>
      <c r="R144" s="34"/>
    </row>
    <row r="145" spans="1:18" s="21" customFormat="1">
      <c r="A145" s="24">
        <v>140</v>
      </c>
      <c r="B145" s="21" t="s">
        <v>342</v>
      </c>
      <c r="C145" s="21" t="s">
        <v>562</v>
      </c>
      <c r="D145" s="21" t="s">
        <v>166</v>
      </c>
      <c r="F145" s="21" t="s">
        <v>166</v>
      </c>
      <c r="G145" s="34">
        <v>40000</v>
      </c>
      <c r="H145" s="21" t="s">
        <v>953</v>
      </c>
      <c r="I145" s="21" t="s">
        <v>349</v>
      </c>
      <c r="J145" s="21" t="s">
        <v>954</v>
      </c>
      <c r="K145" s="21" t="s">
        <v>955</v>
      </c>
      <c r="M145" s="35">
        <v>41669</v>
      </c>
      <c r="N145" s="36">
        <v>19000000</v>
      </c>
      <c r="O145" s="36">
        <f t="shared" si="1"/>
        <v>475</v>
      </c>
      <c r="P145" s="37"/>
      <c r="R145" s="34"/>
    </row>
    <row r="146" spans="1:18" s="21" customFormat="1">
      <c r="A146" s="24">
        <v>141</v>
      </c>
      <c r="B146" s="21" t="s">
        <v>342</v>
      </c>
      <c r="C146" s="21" t="s">
        <v>956</v>
      </c>
      <c r="D146" s="21" t="s">
        <v>940</v>
      </c>
      <c r="F146" s="21" t="s">
        <v>19</v>
      </c>
      <c r="G146" s="34">
        <v>15000</v>
      </c>
      <c r="H146" s="21" t="s">
        <v>920</v>
      </c>
      <c r="I146" s="21" t="s">
        <v>48</v>
      </c>
      <c r="J146" s="21" t="s">
        <v>957</v>
      </c>
      <c r="K146" s="21" t="s">
        <v>958</v>
      </c>
      <c r="M146" s="35">
        <v>41663</v>
      </c>
      <c r="N146" s="36">
        <v>15900000</v>
      </c>
      <c r="O146" s="36">
        <f t="shared" si="1"/>
        <v>1060</v>
      </c>
      <c r="P146" s="37"/>
      <c r="R146" s="34"/>
    </row>
    <row r="147" spans="1:18" s="21" customFormat="1">
      <c r="A147" s="24">
        <v>142</v>
      </c>
      <c r="B147" s="21" t="s">
        <v>411</v>
      </c>
      <c r="C147" s="21" t="s">
        <v>421</v>
      </c>
      <c r="D147" s="21" t="s">
        <v>656</v>
      </c>
      <c r="F147" s="21" t="s">
        <v>22</v>
      </c>
      <c r="G147" s="34">
        <v>50000</v>
      </c>
      <c r="H147" s="21" t="s">
        <v>941</v>
      </c>
      <c r="I147" s="21" t="s">
        <v>17</v>
      </c>
      <c r="J147" s="21" t="s">
        <v>959</v>
      </c>
      <c r="K147" s="21" t="s">
        <v>926</v>
      </c>
      <c r="M147" s="35">
        <v>41669</v>
      </c>
      <c r="N147" s="36">
        <v>100000000</v>
      </c>
      <c r="O147" s="36">
        <f t="shared" si="1"/>
        <v>2000</v>
      </c>
      <c r="P147" s="37"/>
      <c r="R147" s="34"/>
    </row>
    <row r="148" spans="1:18" s="21" customFormat="1">
      <c r="A148" s="24">
        <v>143</v>
      </c>
      <c r="B148" s="21" t="s">
        <v>411</v>
      </c>
      <c r="C148" s="21" t="s">
        <v>778</v>
      </c>
      <c r="D148" s="21" t="s">
        <v>960</v>
      </c>
      <c r="F148" s="21" t="s">
        <v>19</v>
      </c>
      <c r="G148" s="34">
        <v>42000</v>
      </c>
      <c r="H148" s="21" t="s">
        <v>17</v>
      </c>
      <c r="I148" s="21" t="s">
        <v>48</v>
      </c>
      <c r="J148" s="21" t="s">
        <v>961</v>
      </c>
      <c r="K148" s="21" t="s">
        <v>922</v>
      </c>
      <c r="M148" s="35">
        <v>41660</v>
      </c>
      <c r="N148" s="36">
        <v>99000000</v>
      </c>
      <c r="O148" s="36">
        <f t="shared" si="1"/>
        <v>2357.1428571428573</v>
      </c>
      <c r="P148" s="37"/>
      <c r="R148" s="34"/>
    </row>
    <row r="149" spans="1:18" s="21" customFormat="1">
      <c r="A149" s="24">
        <v>144</v>
      </c>
      <c r="B149" s="21" t="s">
        <v>378</v>
      </c>
      <c r="C149" s="21" t="s">
        <v>20</v>
      </c>
      <c r="D149" s="21" t="s">
        <v>525</v>
      </c>
      <c r="F149" s="21" t="s">
        <v>166</v>
      </c>
      <c r="G149" s="34">
        <v>41000</v>
      </c>
      <c r="H149" s="21" t="s">
        <v>17</v>
      </c>
      <c r="I149" s="21" t="s">
        <v>349</v>
      </c>
      <c r="J149" s="21" t="s">
        <v>962</v>
      </c>
      <c r="K149" s="21" t="s">
        <v>926</v>
      </c>
      <c r="M149" s="35">
        <v>41669</v>
      </c>
      <c r="N149" s="36">
        <v>120000000</v>
      </c>
      <c r="O149" s="36">
        <f t="shared" si="1"/>
        <v>2926.8292682926831</v>
      </c>
      <c r="P149" s="37"/>
      <c r="R149" s="34"/>
    </row>
    <row r="150" spans="1:18" s="21" customFormat="1">
      <c r="A150" s="24">
        <v>145</v>
      </c>
      <c r="B150" s="21" t="s">
        <v>342</v>
      </c>
      <c r="C150" s="21" t="s">
        <v>669</v>
      </c>
      <c r="D150" s="21" t="s">
        <v>670</v>
      </c>
      <c r="F150" s="21" t="s">
        <v>19</v>
      </c>
      <c r="G150" s="34">
        <v>35000</v>
      </c>
      <c r="H150" s="21" t="s">
        <v>17</v>
      </c>
      <c r="I150" s="21" t="s">
        <v>17</v>
      </c>
      <c r="J150" s="21" t="s">
        <v>963</v>
      </c>
      <c r="K150" s="21" t="s">
        <v>926</v>
      </c>
      <c r="M150" s="35">
        <v>41669</v>
      </c>
      <c r="N150" s="36">
        <v>30000000</v>
      </c>
      <c r="O150" s="36">
        <f t="shared" si="1"/>
        <v>857.14285714285711</v>
      </c>
      <c r="P150" s="37"/>
      <c r="R150" s="34"/>
    </row>
    <row r="151" spans="1:18" s="21" customFormat="1">
      <c r="A151" s="24">
        <v>146</v>
      </c>
      <c r="B151" s="21" t="s">
        <v>362</v>
      </c>
      <c r="C151" s="21" t="s">
        <v>966</v>
      </c>
      <c r="D151" s="21" t="s">
        <v>967</v>
      </c>
      <c r="F151" s="21" t="s">
        <v>19</v>
      </c>
      <c r="G151" s="34">
        <v>27400</v>
      </c>
      <c r="H151" s="21" t="s">
        <v>968</v>
      </c>
      <c r="I151" s="21" t="s">
        <v>387</v>
      </c>
      <c r="J151" s="21" t="s">
        <v>969</v>
      </c>
      <c r="K151" s="21" t="s">
        <v>970</v>
      </c>
      <c r="M151" s="35">
        <v>41659</v>
      </c>
      <c r="N151" s="36">
        <v>75000000</v>
      </c>
      <c r="O151" s="36">
        <f t="shared" si="1"/>
        <v>2737.2262773722628</v>
      </c>
      <c r="P151" s="37"/>
      <c r="R151" s="34"/>
    </row>
    <row r="152" spans="1:18" s="21" customFormat="1">
      <c r="A152" s="24">
        <v>147</v>
      </c>
      <c r="B152" s="21" t="s">
        <v>411</v>
      </c>
      <c r="C152" s="21" t="s">
        <v>597</v>
      </c>
      <c r="D152" s="21" t="s">
        <v>600</v>
      </c>
      <c r="F152" s="21" t="s">
        <v>166</v>
      </c>
      <c r="G152" s="34">
        <v>25000</v>
      </c>
      <c r="H152" s="21" t="s">
        <v>599</v>
      </c>
      <c r="I152" s="21" t="s">
        <v>48</v>
      </c>
      <c r="J152" s="21" t="s">
        <v>971</v>
      </c>
      <c r="K152" s="21" t="s">
        <v>926</v>
      </c>
      <c r="M152" s="35">
        <v>41669</v>
      </c>
      <c r="N152" s="36">
        <v>20000000</v>
      </c>
      <c r="O152" s="36">
        <f t="shared" si="1"/>
        <v>800</v>
      </c>
      <c r="P152" s="37"/>
      <c r="R152" s="34"/>
    </row>
    <row r="153" spans="1:18" s="21" customFormat="1">
      <c r="A153" s="24">
        <v>148</v>
      </c>
      <c r="B153" s="21" t="s">
        <v>378</v>
      </c>
      <c r="C153" s="21" t="s">
        <v>528</v>
      </c>
      <c r="D153" s="21" t="s">
        <v>972</v>
      </c>
      <c r="F153" s="21" t="s">
        <v>166</v>
      </c>
      <c r="G153" s="34">
        <v>23000</v>
      </c>
      <c r="H153" s="21" t="s">
        <v>599</v>
      </c>
      <c r="I153" s="21" t="s">
        <v>349</v>
      </c>
      <c r="J153" s="21" t="s">
        <v>973</v>
      </c>
      <c r="K153" s="21" t="s">
        <v>926</v>
      </c>
      <c r="M153" s="35">
        <v>41669</v>
      </c>
      <c r="N153" s="36">
        <v>30000000</v>
      </c>
      <c r="O153" s="36">
        <f t="shared" si="1"/>
        <v>1304.3478260869565</v>
      </c>
      <c r="P153" s="37"/>
      <c r="R153" s="34"/>
    </row>
    <row r="154" spans="1:18" s="21" customFormat="1">
      <c r="A154" s="24">
        <v>149</v>
      </c>
      <c r="B154" s="21" t="s">
        <v>383</v>
      </c>
      <c r="C154" s="21" t="s">
        <v>642</v>
      </c>
      <c r="D154" s="21" t="s">
        <v>974</v>
      </c>
      <c r="F154" s="21" t="s">
        <v>22</v>
      </c>
      <c r="G154" s="34">
        <v>22400</v>
      </c>
      <c r="H154" s="21" t="s">
        <v>17</v>
      </c>
      <c r="I154" s="21" t="s">
        <v>349</v>
      </c>
      <c r="J154" s="21" t="s">
        <v>975</v>
      </c>
      <c r="K154" s="21" t="s">
        <v>930</v>
      </c>
      <c r="M154" s="35">
        <v>41655</v>
      </c>
      <c r="N154" s="36">
        <v>49280000</v>
      </c>
      <c r="O154" s="36">
        <f t="shared" ref="O154:O194" si="2">N154/G154</f>
        <v>2200</v>
      </c>
      <c r="P154" s="37"/>
      <c r="R154" s="34"/>
    </row>
    <row r="155" spans="1:18" s="21" customFormat="1">
      <c r="A155" s="24">
        <v>150</v>
      </c>
      <c r="B155" s="21" t="s">
        <v>411</v>
      </c>
      <c r="C155" s="21" t="s">
        <v>421</v>
      </c>
      <c r="D155" s="21" t="s">
        <v>976</v>
      </c>
      <c r="F155" s="21" t="s">
        <v>19</v>
      </c>
      <c r="G155" s="34">
        <v>20000</v>
      </c>
      <c r="H155" s="21" t="s">
        <v>977</v>
      </c>
      <c r="I155" s="21" t="s">
        <v>48</v>
      </c>
      <c r="J155" s="21" t="s">
        <v>978</v>
      </c>
      <c r="K155" s="21" t="s">
        <v>979</v>
      </c>
      <c r="M155" s="35">
        <v>41668</v>
      </c>
      <c r="N155" s="36">
        <v>70000000</v>
      </c>
      <c r="O155" s="36">
        <f t="shared" si="2"/>
        <v>3500</v>
      </c>
      <c r="P155" s="37"/>
      <c r="R155" s="34"/>
    </row>
    <row r="156" spans="1:18" s="21" customFormat="1">
      <c r="A156" s="24">
        <v>151</v>
      </c>
      <c r="B156" s="21" t="s">
        <v>378</v>
      </c>
      <c r="C156" s="21" t="s">
        <v>558</v>
      </c>
      <c r="D156" s="21" t="s">
        <v>980</v>
      </c>
      <c r="F156" s="21" t="s">
        <v>22</v>
      </c>
      <c r="G156" s="34">
        <v>18000</v>
      </c>
      <c r="H156" s="21" t="s">
        <v>981</v>
      </c>
      <c r="I156" s="21" t="s">
        <v>48</v>
      </c>
      <c r="J156" s="21" t="s">
        <v>982</v>
      </c>
      <c r="K156" s="21" t="s">
        <v>983</v>
      </c>
      <c r="M156" s="35">
        <v>41669</v>
      </c>
      <c r="N156" s="36">
        <v>8000000</v>
      </c>
      <c r="O156" s="36">
        <f t="shared" si="2"/>
        <v>444.44444444444446</v>
      </c>
      <c r="P156" s="37"/>
      <c r="R156" s="34"/>
    </row>
    <row r="157" spans="1:18" s="21" customFormat="1">
      <c r="A157" s="24">
        <v>152</v>
      </c>
      <c r="B157" s="21" t="s">
        <v>426</v>
      </c>
      <c r="C157" s="21" t="s">
        <v>984</v>
      </c>
      <c r="D157" s="21" t="s">
        <v>288</v>
      </c>
      <c r="F157" s="21" t="s">
        <v>22</v>
      </c>
      <c r="G157" s="34">
        <v>16500</v>
      </c>
      <c r="H157" s="21" t="s">
        <v>985</v>
      </c>
      <c r="I157" s="21" t="s">
        <v>17</v>
      </c>
      <c r="J157" s="21" t="s">
        <v>986</v>
      </c>
      <c r="K157" s="21" t="s">
        <v>983</v>
      </c>
      <c r="M157" s="35">
        <v>41669</v>
      </c>
      <c r="N157" s="36">
        <v>8000000</v>
      </c>
      <c r="O157" s="36">
        <f t="shared" si="2"/>
        <v>484.84848484848487</v>
      </c>
      <c r="P157" s="37"/>
      <c r="R157" s="34"/>
    </row>
    <row r="158" spans="1:18" s="21" customFormat="1">
      <c r="A158" s="24">
        <v>153</v>
      </c>
      <c r="B158" s="21" t="s">
        <v>411</v>
      </c>
      <c r="C158" s="21" t="s">
        <v>778</v>
      </c>
      <c r="D158" s="21" t="s">
        <v>987</v>
      </c>
      <c r="F158" s="21" t="s">
        <v>19</v>
      </c>
      <c r="G158" s="34">
        <v>15700</v>
      </c>
      <c r="H158" s="21" t="s">
        <v>17</v>
      </c>
      <c r="I158" s="21" t="s">
        <v>349</v>
      </c>
      <c r="J158" s="21" t="s">
        <v>988</v>
      </c>
      <c r="K158" s="21" t="s">
        <v>989</v>
      </c>
      <c r="M158" s="35">
        <v>41667</v>
      </c>
      <c r="N158" s="36">
        <v>19500000</v>
      </c>
      <c r="O158" s="36">
        <f t="shared" si="2"/>
        <v>1242.0382165605095</v>
      </c>
      <c r="P158" s="37"/>
      <c r="R158" s="34"/>
    </row>
    <row r="159" spans="1:18" s="21" customFormat="1">
      <c r="A159" s="24">
        <v>154</v>
      </c>
      <c r="B159" s="21" t="s">
        <v>342</v>
      </c>
      <c r="C159" s="21" t="s">
        <v>990</v>
      </c>
      <c r="D159" s="21" t="s">
        <v>619</v>
      </c>
      <c r="F159" s="21" t="s">
        <v>19</v>
      </c>
      <c r="G159" s="34">
        <v>15000</v>
      </c>
      <c r="H159" s="21" t="s">
        <v>991</v>
      </c>
      <c r="I159" s="21" t="s">
        <v>349</v>
      </c>
      <c r="J159" s="21" t="s">
        <v>992</v>
      </c>
      <c r="K159" s="21" t="s">
        <v>993</v>
      </c>
      <c r="M159" s="35">
        <v>41667</v>
      </c>
      <c r="N159" s="36">
        <v>18000000</v>
      </c>
      <c r="O159" s="36">
        <f t="shared" si="2"/>
        <v>1200</v>
      </c>
      <c r="P159" s="37"/>
      <c r="R159" s="34"/>
    </row>
    <row r="160" spans="1:18" s="21" customFormat="1">
      <c r="A160" s="24">
        <v>155</v>
      </c>
      <c r="B160" s="21" t="s">
        <v>378</v>
      </c>
      <c r="C160" s="21" t="s">
        <v>642</v>
      </c>
      <c r="D160" s="21" t="s">
        <v>994</v>
      </c>
      <c r="F160" s="21" t="s">
        <v>22</v>
      </c>
      <c r="G160" s="34">
        <v>11757</v>
      </c>
      <c r="H160" s="21" t="s">
        <v>995</v>
      </c>
      <c r="I160" s="21" t="s">
        <v>349</v>
      </c>
      <c r="J160" s="21" t="s">
        <v>996</v>
      </c>
      <c r="K160" s="21" t="s">
        <v>997</v>
      </c>
      <c r="M160" s="35">
        <v>41648</v>
      </c>
      <c r="N160" s="36">
        <v>25000000</v>
      </c>
      <c r="O160" s="36">
        <f t="shared" si="2"/>
        <v>2126.3927872756653</v>
      </c>
      <c r="P160" s="37"/>
      <c r="R160" s="34"/>
    </row>
    <row r="161" spans="1:18" s="21" customFormat="1">
      <c r="A161" s="24">
        <v>156</v>
      </c>
      <c r="B161" s="21" t="s">
        <v>342</v>
      </c>
      <c r="C161" s="21" t="s">
        <v>998</v>
      </c>
      <c r="D161" s="21" t="s">
        <v>999</v>
      </c>
      <c r="F161" s="21" t="s">
        <v>19</v>
      </c>
      <c r="G161" s="34">
        <v>11433</v>
      </c>
      <c r="H161" s="21" t="s">
        <v>1000</v>
      </c>
      <c r="I161" s="21" t="s">
        <v>48</v>
      </c>
      <c r="J161" s="21" t="s">
        <v>1001</v>
      </c>
      <c r="K161" s="21" t="s">
        <v>1002</v>
      </c>
      <c r="M161" s="35">
        <v>41669</v>
      </c>
      <c r="N161" s="36">
        <v>20000000</v>
      </c>
      <c r="O161" s="36">
        <f t="shared" si="2"/>
        <v>1749.3221376716522</v>
      </c>
      <c r="P161" s="37"/>
      <c r="R161" s="34"/>
    </row>
    <row r="162" spans="1:18" s="21" customFormat="1">
      <c r="A162" s="24">
        <v>157</v>
      </c>
      <c r="B162" s="21" t="s">
        <v>411</v>
      </c>
      <c r="C162" s="21" t="s">
        <v>778</v>
      </c>
      <c r="D162" s="21" t="s">
        <v>1003</v>
      </c>
      <c r="F162" s="21" t="s">
        <v>19</v>
      </c>
      <c r="G162" s="34">
        <v>10100</v>
      </c>
      <c r="H162" s="21" t="s">
        <v>17</v>
      </c>
      <c r="I162" s="21" t="s">
        <v>48</v>
      </c>
      <c r="J162" s="21" t="s">
        <v>1004</v>
      </c>
      <c r="K162" s="21" t="s">
        <v>1005</v>
      </c>
      <c r="M162" s="35">
        <v>41669</v>
      </c>
      <c r="N162" s="36">
        <v>10100000</v>
      </c>
      <c r="O162" s="36">
        <f t="shared" si="2"/>
        <v>1000</v>
      </c>
      <c r="P162" s="37"/>
      <c r="R162" s="34"/>
    </row>
    <row r="163" spans="1:18" s="21" customFormat="1">
      <c r="A163" s="24">
        <v>158</v>
      </c>
      <c r="B163" s="21" t="s">
        <v>342</v>
      </c>
      <c r="C163" s="21" t="s">
        <v>990</v>
      </c>
      <c r="D163" s="21" t="s">
        <v>166</v>
      </c>
      <c r="F163" s="21" t="s">
        <v>22</v>
      </c>
      <c r="G163" s="34">
        <v>10000</v>
      </c>
      <c r="H163" s="21" t="s">
        <v>1006</v>
      </c>
      <c r="I163" s="21" t="s">
        <v>349</v>
      </c>
      <c r="J163" s="21" t="s">
        <v>1007</v>
      </c>
      <c r="K163" s="21" t="s">
        <v>1008</v>
      </c>
      <c r="M163" s="35">
        <v>41669</v>
      </c>
      <c r="N163" s="36">
        <v>12000000</v>
      </c>
      <c r="O163" s="36">
        <f t="shared" si="2"/>
        <v>1200</v>
      </c>
      <c r="P163" s="37"/>
      <c r="R163" s="34"/>
    </row>
    <row r="164" spans="1:18" s="21" customFormat="1">
      <c r="A164" s="24">
        <v>159</v>
      </c>
      <c r="B164" s="21" t="s">
        <v>378</v>
      </c>
      <c r="C164" s="21" t="s">
        <v>642</v>
      </c>
      <c r="D164" s="21" t="s">
        <v>166</v>
      </c>
      <c r="F164" s="21" t="s">
        <v>166</v>
      </c>
      <c r="G164" s="34">
        <v>10000</v>
      </c>
      <c r="H164" s="21" t="s">
        <v>1009</v>
      </c>
      <c r="I164" s="21" t="s">
        <v>17</v>
      </c>
      <c r="J164" s="21" t="s">
        <v>1010</v>
      </c>
      <c r="K164" s="21" t="s">
        <v>1011</v>
      </c>
      <c r="M164" s="35">
        <v>41649</v>
      </c>
      <c r="N164" s="36">
        <v>25000000</v>
      </c>
      <c r="O164" s="36">
        <f t="shared" si="2"/>
        <v>2500</v>
      </c>
      <c r="P164" s="37"/>
      <c r="R164" s="34"/>
    </row>
    <row r="165" spans="1:18" s="21" customFormat="1">
      <c r="A165" s="24">
        <v>160</v>
      </c>
      <c r="B165" s="21" t="s">
        <v>383</v>
      </c>
      <c r="C165" s="21" t="s">
        <v>1012</v>
      </c>
      <c r="D165" s="21" t="s">
        <v>1013</v>
      </c>
      <c r="F165" s="21" t="s">
        <v>19</v>
      </c>
      <c r="G165" s="34">
        <v>10000</v>
      </c>
      <c r="H165" s="21" t="s">
        <v>1014</v>
      </c>
      <c r="I165" s="21" t="s">
        <v>349</v>
      </c>
      <c r="J165" s="21" t="s">
        <v>1015</v>
      </c>
      <c r="K165" s="21" t="s">
        <v>1016</v>
      </c>
      <c r="M165" s="35">
        <v>41669</v>
      </c>
      <c r="N165" s="36">
        <v>70000000</v>
      </c>
      <c r="O165" s="36">
        <f t="shared" si="2"/>
        <v>7000</v>
      </c>
      <c r="P165" s="37"/>
      <c r="R165" s="34"/>
    </row>
    <row r="166" spans="1:18" s="21" customFormat="1">
      <c r="A166" s="24">
        <v>161</v>
      </c>
      <c r="B166" s="21" t="s">
        <v>411</v>
      </c>
      <c r="C166" s="21" t="s">
        <v>1017</v>
      </c>
      <c r="D166" s="21" t="s">
        <v>1018</v>
      </c>
      <c r="F166" s="21" t="s">
        <v>22</v>
      </c>
      <c r="G166" s="34">
        <v>9000</v>
      </c>
      <c r="H166" s="21" t="s">
        <v>1019</v>
      </c>
      <c r="I166" s="21" t="s">
        <v>349</v>
      </c>
      <c r="J166" s="21" t="s">
        <v>1020</v>
      </c>
      <c r="K166" s="21" t="s">
        <v>983</v>
      </c>
      <c r="M166" s="35">
        <v>41669</v>
      </c>
      <c r="N166" s="36">
        <v>30000000</v>
      </c>
      <c r="O166" s="36">
        <f t="shared" si="2"/>
        <v>3333.3333333333335</v>
      </c>
      <c r="P166" s="37"/>
      <c r="R166" s="34"/>
    </row>
    <row r="167" spans="1:18" s="21" customFormat="1">
      <c r="A167" s="24">
        <v>162</v>
      </c>
      <c r="B167" s="21" t="s">
        <v>407</v>
      </c>
      <c r="C167" s="21" t="s">
        <v>1021</v>
      </c>
      <c r="D167" s="21" t="s">
        <v>66</v>
      </c>
      <c r="F167" s="21" t="s">
        <v>19</v>
      </c>
      <c r="G167" s="34">
        <v>9000</v>
      </c>
      <c r="H167" s="21" t="s">
        <v>17</v>
      </c>
      <c r="I167" s="21" t="s">
        <v>48</v>
      </c>
      <c r="J167" s="21" t="s">
        <v>1022</v>
      </c>
      <c r="K167" s="21" t="s">
        <v>1011</v>
      </c>
      <c r="M167" s="35">
        <v>41649</v>
      </c>
      <c r="N167" s="36">
        <v>50000000</v>
      </c>
      <c r="O167" s="36">
        <f t="shared" si="2"/>
        <v>5555.5555555555557</v>
      </c>
      <c r="P167" s="37"/>
      <c r="R167" s="34"/>
    </row>
    <row r="168" spans="1:18" s="21" customFormat="1">
      <c r="A168" s="24">
        <v>163</v>
      </c>
      <c r="B168" s="21" t="s">
        <v>383</v>
      </c>
      <c r="C168" s="21" t="s">
        <v>1023</v>
      </c>
      <c r="D168" s="21" t="s">
        <v>1024</v>
      </c>
      <c r="F168" s="21" t="s">
        <v>22</v>
      </c>
      <c r="G168" s="34">
        <v>7353</v>
      </c>
      <c r="H168" s="21" t="s">
        <v>1025</v>
      </c>
      <c r="I168" s="21" t="s">
        <v>349</v>
      </c>
      <c r="J168" s="21" t="s">
        <v>1026</v>
      </c>
      <c r="K168" s="21" t="s">
        <v>1027</v>
      </c>
      <c r="M168" s="35">
        <v>41668</v>
      </c>
      <c r="N168" s="36">
        <v>90000000</v>
      </c>
      <c r="O168" s="36">
        <f t="shared" si="2"/>
        <v>12239.902080783353</v>
      </c>
      <c r="P168" s="37"/>
      <c r="R168" s="34"/>
    </row>
    <row r="169" spans="1:18" s="21" customFormat="1">
      <c r="A169" s="24">
        <v>164</v>
      </c>
      <c r="B169" s="21" t="s">
        <v>352</v>
      </c>
      <c r="C169" s="21" t="s">
        <v>69</v>
      </c>
      <c r="D169" s="21" t="s">
        <v>1028</v>
      </c>
      <c r="F169" s="21" t="s">
        <v>22</v>
      </c>
      <c r="G169" s="34">
        <v>7200</v>
      </c>
      <c r="H169" s="21" t="s">
        <v>17</v>
      </c>
      <c r="I169" s="21" t="s">
        <v>17</v>
      </c>
      <c r="J169" s="21" t="s">
        <v>1028</v>
      </c>
      <c r="K169" s="21" t="s">
        <v>955</v>
      </c>
      <c r="M169" s="35">
        <v>41669</v>
      </c>
      <c r="N169" s="36">
        <v>7200000</v>
      </c>
      <c r="O169" s="36">
        <f t="shared" si="2"/>
        <v>1000</v>
      </c>
      <c r="P169" s="37"/>
      <c r="R169" s="34"/>
    </row>
    <row r="170" spans="1:18" s="21" customFormat="1">
      <c r="A170" s="24">
        <v>165</v>
      </c>
      <c r="B170" s="21" t="s">
        <v>352</v>
      </c>
      <c r="C170" s="21" t="s">
        <v>1029</v>
      </c>
      <c r="D170" s="21" t="s">
        <v>166</v>
      </c>
      <c r="F170" s="21" t="s">
        <v>19</v>
      </c>
      <c r="G170" s="34">
        <v>7000</v>
      </c>
      <c r="H170" s="21" t="s">
        <v>17</v>
      </c>
      <c r="I170" s="21" t="s">
        <v>48</v>
      </c>
      <c r="J170" s="21" t="s">
        <v>1030</v>
      </c>
      <c r="K170" s="21" t="s">
        <v>1031</v>
      </c>
      <c r="M170" s="35">
        <v>41669</v>
      </c>
      <c r="N170" s="36">
        <v>15000000</v>
      </c>
      <c r="O170" s="36">
        <f t="shared" si="2"/>
        <v>2142.8571428571427</v>
      </c>
      <c r="P170" s="37"/>
      <c r="R170" s="34"/>
    </row>
    <row r="171" spans="1:18" s="21" customFormat="1">
      <c r="A171" s="24">
        <v>166</v>
      </c>
      <c r="B171" s="21" t="s">
        <v>352</v>
      </c>
      <c r="C171" s="21" t="s">
        <v>1032</v>
      </c>
      <c r="D171" s="21" t="s">
        <v>166</v>
      </c>
      <c r="F171" s="21" t="s">
        <v>166</v>
      </c>
      <c r="G171" s="34">
        <v>7025</v>
      </c>
      <c r="H171" s="21" t="s">
        <v>1033</v>
      </c>
      <c r="I171" s="21" t="s">
        <v>17</v>
      </c>
      <c r="J171" s="38" t="s">
        <v>1034</v>
      </c>
      <c r="K171" s="21" t="s">
        <v>1035</v>
      </c>
      <c r="M171" s="35">
        <v>41654</v>
      </c>
      <c r="N171" s="36">
        <v>125000000</v>
      </c>
      <c r="O171" s="36">
        <f t="shared" si="2"/>
        <v>17793.594306049821</v>
      </c>
      <c r="P171" s="37"/>
      <c r="R171" s="34"/>
    </row>
    <row r="172" spans="1:18" s="21" customFormat="1">
      <c r="A172" s="24">
        <v>167</v>
      </c>
      <c r="B172" s="21" t="s">
        <v>362</v>
      </c>
      <c r="C172" s="21" t="s">
        <v>1036</v>
      </c>
      <c r="D172" s="21" t="s">
        <v>1037</v>
      </c>
      <c r="F172" s="21" t="s">
        <v>166</v>
      </c>
      <c r="G172" s="34">
        <v>6800</v>
      </c>
      <c r="H172" s="21" t="s">
        <v>17</v>
      </c>
      <c r="I172" s="21" t="s">
        <v>17</v>
      </c>
      <c r="J172" s="21" t="s">
        <v>1038</v>
      </c>
      <c r="K172" s="21" t="s">
        <v>947</v>
      </c>
      <c r="M172" s="35">
        <v>41668</v>
      </c>
      <c r="N172" s="36">
        <v>5000000</v>
      </c>
      <c r="O172" s="36">
        <f t="shared" si="2"/>
        <v>735.29411764705878</v>
      </c>
      <c r="P172" s="37"/>
      <c r="R172" s="34"/>
    </row>
    <row r="173" spans="1:18" s="21" customFormat="1">
      <c r="A173" s="24">
        <v>168</v>
      </c>
      <c r="B173" s="21" t="s">
        <v>411</v>
      </c>
      <c r="C173" s="21" t="s">
        <v>778</v>
      </c>
      <c r="D173" s="21" t="s">
        <v>1039</v>
      </c>
      <c r="F173" s="21" t="s">
        <v>19</v>
      </c>
      <c r="G173" s="34">
        <v>6650</v>
      </c>
      <c r="H173" s="21" t="s">
        <v>17</v>
      </c>
      <c r="I173" s="21" t="s">
        <v>17</v>
      </c>
      <c r="J173" s="21" t="s">
        <v>1040</v>
      </c>
      <c r="K173" s="21" t="s">
        <v>947</v>
      </c>
      <c r="M173" s="35">
        <v>41668</v>
      </c>
      <c r="N173" s="36">
        <v>6999000</v>
      </c>
      <c r="O173" s="36">
        <f t="shared" si="2"/>
        <v>1052.4812030075188</v>
      </c>
      <c r="P173" s="37"/>
      <c r="R173" s="34"/>
    </row>
    <row r="174" spans="1:18" s="21" customFormat="1">
      <c r="A174" s="24">
        <v>169</v>
      </c>
      <c r="B174" s="21" t="s">
        <v>383</v>
      </c>
      <c r="C174" s="21" t="s">
        <v>1041</v>
      </c>
      <c r="D174" s="21" t="s">
        <v>541</v>
      </c>
      <c r="F174" s="21" t="s">
        <v>22</v>
      </c>
      <c r="G174" s="34">
        <v>5574</v>
      </c>
      <c r="H174" s="21" t="s">
        <v>17</v>
      </c>
      <c r="I174" s="21" t="s">
        <v>349</v>
      </c>
      <c r="J174" s="21" t="s">
        <v>1042</v>
      </c>
      <c r="K174" s="38" t="s">
        <v>1043</v>
      </c>
      <c r="M174" s="35">
        <v>41783</v>
      </c>
      <c r="N174" s="36">
        <v>3350000</v>
      </c>
      <c r="O174" s="36">
        <f t="shared" si="2"/>
        <v>601.00466451381419</v>
      </c>
      <c r="P174" s="37"/>
      <c r="R174" s="34"/>
    </row>
    <row r="175" spans="1:18" s="21" customFormat="1">
      <c r="A175" s="24">
        <v>170</v>
      </c>
      <c r="B175" s="21" t="s">
        <v>411</v>
      </c>
      <c r="C175" s="21" t="s">
        <v>1044</v>
      </c>
      <c r="D175" s="21" t="s">
        <v>1045</v>
      </c>
      <c r="F175" s="21" t="s">
        <v>22</v>
      </c>
      <c r="G175" s="34">
        <v>5600</v>
      </c>
      <c r="H175" s="21" t="s">
        <v>1046</v>
      </c>
      <c r="I175" s="21" t="s">
        <v>17</v>
      </c>
      <c r="J175" s="21" t="s">
        <v>1047</v>
      </c>
      <c r="K175" s="21" t="s">
        <v>1048</v>
      </c>
      <c r="M175" s="35">
        <v>41744</v>
      </c>
      <c r="N175" s="36">
        <v>4000000</v>
      </c>
      <c r="O175" s="36">
        <f t="shared" si="2"/>
        <v>714.28571428571433</v>
      </c>
      <c r="P175" s="37"/>
      <c r="R175" s="34"/>
    </row>
    <row r="176" spans="1:18" s="21" customFormat="1">
      <c r="A176" s="24">
        <v>171</v>
      </c>
      <c r="B176" s="21" t="s">
        <v>342</v>
      </c>
      <c r="C176" s="21" t="s">
        <v>1049</v>
      </c>
      <c r="D176" s="21" t="s">
        <v>1050</v>
      </c>
      <c r="F176" s="21" t="s">
        <v>19</v>
      </c>
      <c r="G176" s="34">
        <v>5000</v>
      </c>
      <c r="H176" s="21" t="s">
        <v>1051</v>
      </c>
      <c r="I176" s="21" t="s">
        <v>48</v>
      </c>
      <c r="J176" s="21" t="s">
        <v>1052</v>
      </c>
      <c r="K176" s="21" t="s">
        <v>1053</v>
      </c>
      <c r="M176" s="35">
        <v>41669</v>
      </c>
      <c r="N176" s="36">
        <v>6000000</v>
      </c>
      <c r="O176" s="36">
        <f t="shared" si="2"/>
        <v>1200</v>
      </c>
      <c r="P176" s="37"/>
      <c r="R176" s="34"/>
    </row>
    <row r="177" spans="1:18" s="21" customFormat="1">
      <c r="A177" s="24">
        <v>172</v>
      </c>
      <c r="B177" s="21" t="s">
        <v>352</v>
      </c>
      <c r="C177" s="21" t="s">
        <v>69</v>
      </c>
      <c r="D177" s="21" t="s">
        <v>1054</v>
      </c>
      <c r="F177" s="21" t="s">
        <v>166</v>
      </c>
      <c r="G177" s="34">
        <v>4700</v>
      </c>
      <c r="H177" s="21" t="s">
        <v>17</v>
      </c>
      <c r="I177" s="21" t="s">
        <v>349</v>
      </c>
      <c r="J177" s="21" t="s">
        <v>1055</v>
      </c>
      <c r="K177" s="21" t="s">
        <v>1056</v>
      </c>
      <c r="M177" s="35">
        <v>41669</v>
      </c>
      <c r="N177" s="36">
        <v>6500000</v>
      </c>
      <c r="O177" s="36">
        <f t="shared" si="2"/>
        <v>1382.9787234042553</v>
      </c>
      <c r="P177" s="37"/>
      <c r="R177" s="34"/>
    </row>
    <row r="178" spans="1:18" s="21" customFormat="1">
      <c r="A178" s="24">
        <v>173</v>
      </c>
      <c r="B178" s="21" t="s">
        <v>383</v>
      </c>
      <c r="C178" s="21" t="s">
        <v>1057</v>
      </c>
      <c r="D178" s="21" t="s">
        <v>1058</v>
      </c>
      <c r="F178" s="21" t="s">
        <v>166</v>
      </c>
      <c r="G178" s="34">
        <v>4500</v>
      </c>
      <c r="H178" s="21" t="s">
        <v>17</v>
      </c>
      <c r="I178" s="21" t="s">
        <v>349</v>
      </c>
      <c r="J178" s="21" t="s">
        <v>1059</v>
      </c>
      <c r="K178" s="21" t="s">
        <v>1060</v>
      </c>
      <c r="M178" s="35">
        <v>41654</v>
      </c>
      <c r="N178" s="36">
        <v>4100000</v>
      </c>
      <c r="O178" s="36">
        <f t="shared" si="2"/>
        <v>911.11111111111109</v>
      </c>
      <c r="P178" s="37"/>
      <c r="R178" s="34"/>
    </row>
    <row r="179" spans="1:18" s="21" customFormat="1">
      <c r="A179" s="24">
        <v>174</v>
      </c>
      <c r="B179" s="21" t="s">
        <v>352</v>
      </c>
      <c r="C179" s="21" t="s">
        <v>586</v>
      </c>
      <c r="D179" s="21" t="s">
        <v>1061</v>
      </c>
      <c r="F179" s="21" t="s">
        <v>19</v>
      </c>
      <c r="G179" s="34">
        <v>4233</v>
      </c>
      <c r="H179" s="21" t="s">
        <v>1062</v>
      </c>
      <c r="I179" s="21" t="s">
        <v>349</v>
      </c>
      <c r="J179" s="21" t="s">
        <v>1063</v>
      </c>
      <c r="K179" s="21" t="s">
        <v>1043</v>
      </c>
      <c r="M179" s="35">
        <v>41666</v>
      </c>
      <c r="N179" s="36">
        <v>25000000</v>
      </c>
      <c r="O179" s="36">
        <f t="shared" si="2"/>
        <v>5905.9768485707536</v>
      </c>
      <c r="P179" s="37"/>
      <c r="R179" s="34"/>
    </row>
    <row r="180" spans="1:18" s="21" customFormat="1">
      <c r="A180" s="24">
        <v>175</v>
      </c>
      <c r="B180" s="21" t="s">
        <v>362</v>
      </c>
      <c r="C180" s="21" t="s">
        <v>1064</v>
      </c>
      <c r="D180" s="21" t="s">
        <v>1065</v>
      </c>
      <c r="F180" s="21" t="s">
        <v>19</v>
      </c>
      <c r="G180" s="34">
        <v>4000</v>
      </c>
      <c r="H180" s="21" t="s">
        <v>1066</v>
      </c>
      <c r="I180" s="21" t="s">
        <v>17</v>
      </c>
      <c r="J180" s="21" t="s">
        <v>1067</v>
      </c>
      <c r="K180" s="21" t="s">
        <v>1068</v>
      </c>
      <c r="M180" s="35">
        <v>41667</v>
      </c>
      <c r="N180" s="36">
        <v>6700000</v>
      </c>
      <c r="O180" s="36">
        <f t="shared" si="2"/>
        <v>1675</v>
      </c>
      <c r="P180" s="37"/>
      <c r="R180" s="34"/>
    </row>
    <row r="181" spans="1:18" s="21" customFormat="1">
      <c r="A181" s="24">
        <v>176</v>
      </c>
      <c r="B181" s="21" t="s">
        <v>342</v>
      </c>
      <c r="C181" s="21" t="s">
        <v>741</v>
      </c>
      <c r="D181" s="21" t="s">
        <v>525</v>
      </c>
      <c r="F181" s="21" t="s">
        <v>166</v>
      </c>
      <c r="G181" s="34">
        <v>3700</v>
      </c>
      <c r="H181" s="21" t="s">
        <v>17</v>
      </c>
      <c r="I181" s="21" t="s">
        <v>349</v>
      </c>
      <c r="J181" s="21" t="s">
        <v>1069</v>
      </c>
      <c r="K181" s="21" t="s">
        <v>1031</v>
      </c>
      <c r="M181" s="35">
        <v>41669</v>
      </c>
      <c r="N181" s="36">
        <v>23000000</v>
      </c>
      <c r="O181" s="36">
        <f t="shared" si="2"/>
        <v>6216.2162162162158</v>
      </c>
      <c r="P181" s="37"/>
      <c r="R181" s="34"/>
    </row>
    <row r="182" spans="1:18" s="21" customFormat="1">
      <c r="A182" s="24">
        <v>177</v>
      </c>
      <c r="B182" s="21" t="s">
        <v>407</v>
      </c>
      <c r="C182" s="21" t="s">
        <v>1070</v>
      </c>
      <c r="D182" s="21" t="s">
        <v>1071</v>
      </c>
      <c r="F182" s="21" t="s">
        <v>22</v>
      </c>
      <c r="G182" s="34">
        <v>3600</v>
      </c>
      <c r="H182" s="21" t="s">
        <v>17</v>
      </c>
      <c r="I182" s="21" t="s">
        <v>349</v>
      </c>
      <c r="J182" s="21" t="s">
        <v>1072</v>
      </c>
      <c r="K182" s="21" t="s">
        <v>1031</v>
      </c>
      <c r="M182" s="35">
        <v>41669</v>
      </c>
      <c r="N182" s="36">
        <v>6000000</v>
      </c>
      <c r="O182" s="36">
        <f t="shared" si="2"/>
        <v>1666.6666666666667</v>
      </c>
      <c r="P182" s="37"/>
      <c r="R182" s="34"/>
    </row>
    <row r="183" spans="1:18" s="21" customFormat="1">
      <c r="A183" s="24">
        <v>178</v>
      </c>
      <c r="B183" s="21" t="s">
        <v>407</v>
      </c>
      <c r="C183" s="21" t="s">
        <v>1073</v>
      </c>
      <c r="D183" s="21" t="s">
        <v>504</v>
      </c>
      <c r="F183" s="21" t="s">
        <v>166</v>
      </c>
      <c r="G183" s="34">
        <v>3556</v>
      </c>
      <c r="H183" s="21" t="s">
        <v>17</v>
      </c>
      <c r="I183" s="21" t="s">
        <v>17</v>
      </c>
      <c r="J183" s="21" t="s">
        <v>1074</v>
      </c>
      <c r="K183" s="21" t="s">
        <v>1011</v>
      </c>
      <c r="M183" s="35">
        <v>41649</v>
      </c>
      <c r="N183" s="36">
        <v>7000000</v>
      </c>
      <c r="O183" s="36">
        <f t="shared" si="2"/>
        <v>1968.5039370078741</v>
      </c>
      <c r="P183" s="37"/>
      <c r="R183" s="34"/>
    </row>
    <row r="184" spans="1:18" s="21" customFormat="1">
      <c r="A184" s="24">
        <v>179</v>
      </c>
      <c r="B184" s="21" t="s">
        <v>383</v>
      </c>
      <c r="C184" s="21" t="s">
        <v>462</v>
      </c>
      <c r="D184" s="21" t="s">
        <v>1075</v>
      </c>
      <c r="F184" s="21" t="s">
        <v>166</v>
      </c>
      <c r="G184" s="34">
        <v>3300</v>
      </c>
      <c r="H184" s="21" t="s">
        <v>17</v>
      </c>
      <c r="I184" s="21" t="s">
        <v>17</v>
      </c>
      <c r="J184" s="38" t="s">
        <v>1076</v>
      </c>
      <c r="K184" s="21" t="s">
        <v>1077</v>
      </c>
      <c r="M184" s="35">
        <v>41670</v>
      </c>
      <c r="N184" s="36">
        <v>8700000</v>
      </c>
      <c r="O184" s="36">
        <f t="shared" si="2"/>
        <v>2636.3636363636365</v>
      </c>
      <c r="P184" s="37"/>
      <c r="R184" s="34"/>
    </row>
    <row r="185" spans="1:18" s="21" customFormat="1">
      <c r="A185" s="24">
        <v>180</v>
      </c>
      <c r="B185" s="21" t="s">
        <v>383</v>
      </c>
      <c r="C185" s="21" t="s">
        <v>1078</v>
      </c>
      <c r="D185" s="21" t="s">
        <v>166</v>
      </c>
      <c r="F185" s="21" t="s">
        <v>166</v>
      </c>
      <c r="G185" s="34">
        <v>3049</v>
      </c>
      <c r="H185" s="21" t="s">
        <v>17</v>
      </c>
      <c r="I185" s="21" t="s">
        <v>349</v>
      </c>
      <c r="J185" s="21" t="s">
        <v>1079</v>
      </c>
      <c r="K185" s="21" t="s">
        <v>1080</v>
      </c>
      <c r="M185" s="35">
        <v>41648</v>
      </c>
      <c r="N185" s="36">
        <v>15000000</v>
      </c>
      <c r="O185" s="36">
        <f t="shared" si="2"/>
        <v>4919.6457855034441</v>
      </c>
      <c r="P185" s="37"/>
      <c r="R185" s="34"/>
    </row>
    <row r="186" spans="1:18" s="21" customFormat="1">
      <c r="A186" s="24">
        <v>181</v>
      </c>
      <c r="B186" s="21" t="s">
        <v>383</v>
      </c>
      <c r="C186" s="21" t="s">
        <v>1078</v>
      </c>
      <c r="D186" s="21" t="s">
        <v>166</v>
      </c>
      <c r="F186" s="21" t="s">
        <v>166</v>
      </c>
      <c r="G186" s="34">
        <v>2748</v>
      </c>
      <c r="H186" s="21" t="s">
        <v>17</v>
      </c>
      <c r="I186" s="21" t="s">
        <v>349</v>
      </c>
      <c r="J186" s="21" t="s">
        <v>1081</v>
      </c>
      <c r="K186" s="21" t="s">
        <v>1080</v>
      </c>
      <c r="M186" s="35">
        <v>41648</v>
      </c>
      <c r="N186" s="36">
        <v>13000000</v>
      </c>
      <c r="O186" s="36">
        <f t="shared" si="2"/>
        <v>4730.713245997089</v>
      </c>
      <c r="P186" s="37"/>
      <c r="R186" s="34"/>
    </row>
    <row r="187" spans="1:18" s="21" customFormat="1">
      <c r="A187" s="24">
        <v>182</v>
      </c>
      <c r="B187" s="21" t="s">
        <v>362</v>
      </c>
      <c r="C187" s="21" t="s">
        <v>647</v>
      </c>
      <c r="D187" s="21" t="s">
        <v>1082</v>
      </c>
      <c r="F187" s="21" t="s">
        <v>19</v>
      </c>
      <c r="G187" s="34">
        <v>2400</v>
      </c>
      <c r="H187" s="21" t="s">
        <v>17</v>
      </c>
      <c r="I187" s="21" t="s">
        <v>48</v>
      </c>
      <c r="J187" s="21" t="s">
        <v>1083</v>
      </c>
      <c r="K187" s="21" t="s">
        <v>947</v>
      </c>
      <c r="M187" s="35">
        <v>41668</v>
      </c>
      <c r="N187" s="36">
        <v>6500000</v>
      </c>
      <c r="O187" s="36">
        <f t="shared" si="2"/>
        <v>2708.3333333333335</v>
      </c>
      <c r="P187" s="37"/>
      <c r="R187" s="34"/>
    </row>
    <row r="188" spans="1:18" s="21" customFormat="1">
      <c r="A188" s="24">
        <v>183</v>
      </c>
      <c r="B188" s="21" t="s">
        <v>379</v>
      </c>
      <c r="C188" s="21" t="s">
        <v>1084</v>
      </c>
      <c r="D188" s="21" t="s">
        <v>1085</v>
      </c>
      <c r="F188" s="21" t="s">
        <v>166</v>
      </c>
      <c r="G188" s="34">
        <v>1907</v>
      </c>
      <c r="H188" s="21" t="s">
        <v>1086</v>
      </c>
      <c r="I188" s="21" t="s">
        <v>48</v>
      </c>
      <c r="J188" s="21" t="s">
        <v>1087</v>
      </c>
      <c r="K188" s="21" t="s">
        <v>1088</v>
      </c>
      <c r="M188" s="35">
        <v>41775</v>
      </c>
      <c r="N188" s="36">
        <v>5500000</v>
      </c>
      <c r="O188" s="36">
        <f t="shared" si="2"/>
        <v>2884.1111693759831</v>
      </c>
      <c r="P188" s="37"/>
      <c r="R188" s="34"/>
    </row>
    <row r="189" spans="1:18" s="21" customFormat="1">
      <c r="A189" s="24">
        <v>184</v>
      </c>
      <c r="B189" s="21" t="s">
        <v>342</v>
      </c>
      <c r="C189" s="21" t="s">
        <v>343</v>
      </c>
      <c r="D189" s="21" t="s">
        <v>166</v>
      </c>
      <c r="F189" s="21" t="s">
        <v>19</v>
      </c>
      <c r="G189" s="34">
        <v>12000</v>
      </c>
      <c r="H189" s="21" t="s">
        <v>1093</v>
      </c>
      <c r="I189" s="21" t="s">
        <v>17</v>
      </c>
      <c r="J189" s="21" t="s">
        <v>1094</v>
      </c>
      <c r="K189" s="21" t="s">
        <v>1095</v>
      </c>
      <c r="M189" s="35">
        <v>41830</v>
      </c>
      <c r="N189" s="36">
        <v>13000000</v>
      </c>
      <c r="O189" s="36">
        <f t="shared" si="2"/>
        <v>1083.3333333333333</v>
      </c>
      <c r="P189" s="37"/>
      <c r="R189" s="34"/>
    </row>
    <row r="190" spans="1:18" s="6" customFormat="1">
      <c r="A190" s="24">
        <v>185</v>
      </c>
      <c r="B190" s="6" t="s">
        <v>411</v>
      </c>
      <c r="C190" s="6" t="s">
        <v>597</v>
      </c>
      <c r="D190" s="6" t="s">
        <v>964</v>
      </c>
      <c r="F190" s="6" t="s">
        <v>166</v>
      </c>
      <c r="G190" s="15">
        <v>35000</v>
      </c>
      <c r="H190" s="6" t="s">
        <v>17</v>
      </c>
      <c r="I190" s="6" t="s">
        <v>349</v>
      </c>
      <c r="J190" s="6" t="s">
        <v>965</v>
      </c>
      <c r="K190" s="6" t="s">
        <v>926</v>
      </c>
      <c r="M190" s="39">
        <v>41669</v>
      </c>
      <c r="N190" s="14">
        <v>55000000</v>
      </c>
      <c r="O190" s="14">
        <f>N190/G190</f>
        <v>1571.4285714285713</v>
      </c>
      <c r="P190" s="40"/>
      <c r="R190" s="15"/>
    </row>
    <row r="191" spans="1:18" s="6" customFormat="1">
      <c r="A191" s="24">
        <v>186</v>
      </c>
      <c r="B191" s="6" t="s">
        <v>362</v>
      </c>
      <c r="C191" s="6" t="s">
        <v>1089</v>
      </c>
      <c r="D191" s="6" t="s">
        <v>536</v>
      </c>
      <c r="F191" s="6" t="s">
        <v>22</v>
      </c>
      <c r="G191" s="15">
        <v>1400</v>
      </c>
      <c r="H191" s="6" t="s">
        <v>1090</v>
      </c>
      <c r="I191" s="6" t="s">
        <v>349</v>
      </c>
      <c r="J191" s="6" t="s">
        <v>1091</v>
      </c>
      <c r="K191" s="6" t="s">
        <v>1092</v>
      </c>
      <c r="M191" s="39">
        <v>41649</v>
      </c>
      <c r="N191" s="14">
        <v>10000000</v>
      </c>
      <c r="O191" s="14">
        <f>N191/G191</f>
        <v>7142.8571428571431</v>
      </c>
      <c r="P191" s="40"/>
      <c r="R191" s="15"/>
    </row>
    <row r="192" spans="1:18" s="6" customFormat="1">
      <c r="A192" s="24">
        <v>187</v>
      </c>
      <c r="B192" s="6" t="s">
        <v>362</v>
      </c>
      <c r="C192" s="6" t="s">
        <v>647</v>
      </c>
      <c r="D192" s="6" t="s">
        <v>1106</v>
      </c>
      <c r="E192" s="33"/>
      <c r="F192" s="6" t="s">
        <v>19</v>
      </c>
      <c r="G192" s="15">
        <v>15000</v>
      </c>
      <c r="H192" s="6" t="s">
        <v>1107</v>
      </c>
      <c r="I192" s="6" t="s">
        <v>17</v>
      </c>
      <c r="J192" s="6" t="s">
        <v>1108</v>
      </c>
      <c r="K192" s="6" t="s">
        <v>1109</v>
      </c>
      <c r="M192" s="39">
        <v>41995</v>
      </c>
      <c r="N192" s="14">
        <v>45000000</v>
      </c>
      <c r="O192" s="14">
        <f t="shared" si="2"/>
        <v>3000</v>
      </c>
      <c r="P192" s="40"/>
      <c r="R192" s="15"/>
    </row>
    <row r="193" spans="1:18" s="6" customFormat="1">
      <c r="A193" s="24">
        <v>188</v>
      </c>
      <c r="B193" s="6" t="s">
        <v>411</v>
      </c>
      <c r="C193" s="6" t="s">
        <v>1110</v>
      </c>
      <c r="D193" s="6" t="s">
        <v>1111</v>
      </c>
      <c r="E193" s="33"/>
      <c r="F193" s="6" t="s">
        <v>19</v>
      </c>
      <c r="G193" s="15">
        <v>35000</v>
      </c>
      <c r="H193" s="6" t="s">
        <v>510</v>
      </c>
      <c r="I193" s="6" t="s">
        <v>17</v>
      </c>
      <c r="J193" s="6" t="s">
        <v>1112</v>
      </c>
      <c r="K193" s="6" t="s">
        <v>1113</v>
      </c>
      <c r="M193" s="39">
        <v>41995</v>
      </c>
      <c r="N193" s="14">
        <v>12000000</v>
      </c>
      <c r="O193" s="14">
        <f t="shared" si="2"/>
        <v>342.85714285714283</v>
      </c>
      <c r="P193" s="40"/>
      <c r="R193" s="15"/>
    </row>
    <row r="194" spans="1:18" s="6" customFormat="1">
      <c r="A194" s="24">
        <v>189</v>
      </c>
      <c r="B194" s="6" t="s">
        <v>342</v>
      </c>
      <c r="C194" s="6" t="s">
        <v>1114</v>
      </c>
      <c r="D194" s="6" t="s">
        <v>166</v>
      </c>
      <c r="E194" s="33"/>
      <c r="F194" s="6" t="s">
        <v>19</v>
      </c>
      <c r="G194" s="15">
        <v>2127</v>
      </c>
      <c r="H194" s="6" t="s">
        <v>1115</v>
      </c>
      <c r="I194" s="6" t="s">
        <v>17</v>
      </c>
      <c r="J194" s="6" t="s">
        <v>1116</v>
      </c>
      <c r="K194" s="6" t="s">
        <v>1117</v>
      </c>
      <c r="M194" s="39">
        <v>41995</v>
      </c>
      <c r="N194" s="14">
        <v>3500000</v>
      </c>
      <c r="O194" s="14">
        <f t="shared" si="2"/>
        <v>1645.5101081335215</v>
      </c>
      <c r="P194" s="40"/>
      <c r="R194" s="15"/>
    </row>
    <row r="195" spans="1:18">
      <c r="A195" s="24">
        <v>190</v>
      </c>
      <c r="B195" s="20" t="s">
        <v>426</v>
      </c>
      <c r="C195" s="20" t="s">
        <v>20</v>
      </c>
      <c r="D195" s="20" t="s">
        <v>1139</v>
      </c>
      <c r="F195" s="20" t="s">
        <v>22</v>
      </c>
      <c r="G195" s="27">
        <v>10700</v>
      </c>
      <c r="H195" s="20" t="s">
        <v>17</v>
      </c>
      <c r="I195" s="20" t="s">
        <v>17</v>
      </c>
      <c r="J195" s="20" t="s">
        <v>1140</v>
      </c>
      <c r="K195" s="20" t="s">
        <v>1035</v>
      </c>
      <c r="M195" s="32">
        <v>41995</v>
      </c>
      <c r="N195" s="28">
        <v>17997400</v>
      </c>
      <c r="O195" s="28">
        <f t="shared" ref="O195:O202" si="3">N195/G195</f>
        <v>1682</v>
      </c>
    </row>
    <row r="196" spans="1:18">
      <c r="A196" s="24">
        <v>191</v>
      </c>
      <c r="B196" s="20" t="s">
        <v>352</v>
      </c>
      <c r="C196" s="20" t="s">
        <v>1142</v>
      </c>
      <c r="D196" s="20" t="s">
        <v>166</v>
      </c>
      <c r="F196" s="20" t="s">
        <v>19</v>
      </c>
      <c r="G196" s="27">
        <v>11000</v>
      </c>
      <c r="H196" s="20" t="s">
        <v>1143</v>
      </c>
      <c r="I196" s="20" t="s">
        <v>17</v>
      </c>
      <c r="J196" s="20" t="s">
        <v>1144</v>
      </c>
      <c r="K196" s="20" t="s">
        <v>1035</v>
      </c>
      <c r="M196" s="32">
        <v>41995</v>
      </c>
      <c r="N196" s="28">
        <v>90002000</v>
      </c>
      <c r="O196" s="28">
        <f t="shared" si="3"/>
        <v>8182</v>
      </c>
    </row>
    <row r="197" spans="1:18">
      <c r="A197" s="24">
        <v>192</v>
      </c>
      <c r="B197" s="20" t="s">
        <v>411</v>
      </c>
      <c r="C197" s="20" t="s">
        <v>421</v>
      </c>
      <c r="D197" s="20" t="s">
        <v>1145</v>
      </c>
      <c r="F197" s="20" t="s">
        <v>22</v>
      </c>
      <c r="G197" s="27">
        <v>11112</v>
      </c>
      <c r="H197" s="20" t="s">
        <v>1146</v>
      </c>
      <c r="I197" s="20" t="s">
        <v>349</v>
      </c>
      <c r="J197" s="20" t="s">
        <v>1147</v>
      </c>
      <c r="K197" s="20" t="s">
        <v>1035</v>
      </c>
      <c r="M197" s="32">
        <v>41995</v>
      </c>
      <c r="N197" s="28">
        <v>11500920</v>
      </c>
      <c r="O197" s="14">
        <f t="shared" si="3"/>
        <v>1035</v>
      </c>
    </row>
    <row r="198" spans="1:18">
      <c r="A198" s="24">
        <v>193</v>
      </c>
      <c r="B198" s="20" t="s">
        <v>411</v>
      </c>
      <c r="C198" s="20" t="s">
        <v>778</v>
      </c>
      <c r="D198" s="20" t="s">
        <v>525</v>
      </c>
      <c r="F198" s="20" t="s">
        <v>19</v>
      </c>
      <c r="G198" s="27">
        <v>8000</v>
      </c>
      <c r="H198" s="20" t="s">
        <v>17</v>
      </c>
      <c r="I198" s="20" t="s">
        <v>349</v>
      </c>
      <c r="J198" s="20" t="s">
        <v>1148</v>
      </c>
      <c r="K198" s="20" t="s">
        <v>1035</v>
      </c>
      <c r="M198" s="32">
        <v>41995</v>
      </c>
      <c r="N198" s="28">
        <v>15000000</v>
      </c>
      <c r="O198" s="14">
        <f t="shared" si="3"/>
        <v>1875</v>
      </c>
    </row>
    <row r="199" spans="1:18">
      <c r="A199" s="24">
        <v>194</v>
      </c>
      <c r="B199" s="20" t="s">
        <v>411</v>
      </c>
      <c r="C199" s="20" t="s">
        <v>1149</v>
      </c>
      <c r="D199" s="20" t="s">
        <v>166</v>
      </c>
      <c r="F199" s="20" t="s">
        <v>19</v>
      </c>
      <c r="G199" s="27">
        <v>5500</v>
      </c>
      <c r="H199" s="20" t="s">
        <v>17</v>
      </c>
      <c r="I199" s="20" t="s">
        <v>349</v>
      </c>
      <c r="J199" s="20" t="s">
        <v>1150</v>
      </c>
      <c r="K199" s="20" t="s">
        <v>1035</v>
      </c>
      <c r="M199" s="32">
        <v>41995</v>
      </c>
      <c r="N199" s="28">
        <v>19998000</v>
      </c>
      <c r="O199" s="14">
        <f t="shared" si="3"/>
        <v>3636</v>
      </c>
    </row>
    <row r="200" spans="1:18">
      <c r="A200" s="24">
        <v>195</v>
      </c>
      <c r="B200" s="20" t="s">
        <v>342</v>
      </c>
      <c r="C200" s="20" t="s">
        <v>20</v>
      </c>
      <c r="D200" s="20" t="s">
        <v>166</v>
      </c>
      <c r="F200" s="20" t="s">
        <v>166</v>
      </c>
      <c r="G200" s="27">
        <v>70000</v>
      </c>
      <c r="H200" s="20" t="s">
        <v>17</v>
      </c>
      <c r="I200" s="20" t="s">
        <v>17</v>
      </c>
      <c r="J200" s="20" t="s">
        <v>1151</v>
      </c>
      <c r="K200" s="20" t="s">
        <v>1035</v>
      </c>
      <c r="M200" s="32">
        <v>41995</v>
      </c>
      <c r="N200" s="28">
        <v>126000000</v>
      </c>
      <c r="O200" s="28">
        <f t="shared" si="3"/>
        <v>1800</v>
      </c>
    </row>
    <row r="201" spans="1:18">
      <c r="A201" s="24">
        <v>196</v>
      </c>
      <c r="B201" s="20" t="s">
        <v>383</v>
      </c>
      <c r="C201" s="20" t="s">
        <v>1078</v>
      </c>
      <c r="D201" s="20" t="s">
        <v>166</v>
      </c>
      <c r="F201" s="20" t="s">
        <v>166</v>
      </c>
      <c r="G201" s="27">
        <v>3000</v>
      </c>
      <c r="H201" s="20" t="s">
        <v>17</v>
      </c>
      <c r="I201" s="20" t="s">
        <v>349</v>
      </c>
      <c r="J201" s="20" t="s">
        <v>1152</v>
      </c>
      <c r="K201" s="20" t="s">
        <v>1035</v>
      </c>
      <c r="M201" s="32">
        <v>41995</v>
      </c>
      <c r="N201" s="28">
        <v>15000000</v>
      </c>
      <c r="O201" s="36">
        <f t="shared" si="3"/>
        <v>5000</v>
      </c>
    </row>
    <row r="202" spans="1:18">
      <c r="A202" s="24">
        <v>197</v>
      </c>
      <c r="B202" s="20" t="s">
        <v>378</v>
      </c>
      <c r="C202" s="20" t="s">
        <v>20</v>
      </c>
      <c r="D202" s="20" t="s">
        <v>525</v>
      </c>
      <c r="F202" s="20" t="s">
        <v>166</v>
      </c>
      <c r="G202" s="27">
        <v>15000</v>
      </c>
      <c r="H202" s="20" t="s">
        <v>17</v>
      </c>
      <c r="I202" s="20" t="s">
        <v>17</v>
      </c>
      <c r="J202" s="20" t="s">
        <v>1153</v>
      </c>
      <c r="K202" s="20" t="s">
        <v>1035</v>
      </c>
      <c r="M202" s="32">
        <v>41995</v>
      </c>
      <c r="N202" s="28">
        <v>19995000</v>
      </c>
      <c r="O202" s="28">
        <f t="shared" si="3"/>
        <v>1333</v>
      </c>
    </row>
    <row r="203" spans="1:18" s="6" customFormat="1">
      <c r="A203" s="24">
        <v>198</v>
      </c>
      <c r="B203" s="6" t="s">
        <v>352</v>
      </c>
      <c r="C203" s="6" t="s">
        <v>20</v>
      </c>
      <c r="D203" s="6" t="s">
        <v>166</v>
      </c>
      <c r="E203" s="33"/>
      <c r="F203" s="6" t="s">
        <v>19</v>
      </c>
      <c r="G203" s="15">
        <v>2845</v>
      </c>
      <c r="H203" s="6" t="s">
        <v>1096</v>
      </c>
      <c r="I203" s="6" t="s">
        <v>17</v>
      </c>
      <c r="J203" s="6" t="s">
        <v>1097</v>
      </c>
      <c r="K203" s="6" t="s">
        <v>1098</v>
      </c>
      <c r="M203" s="39">
        <v>41974</v>
      </c>
      <c r="N203" s="14">
        <v>5690000</v>
      </c>
      <c r="O203" s="14">
        <f t="shared" ref="O203:O210" si="4">N203/G203</f>
        <v>2000</v>
      </c>
      <c r="P203" s="40"/>
      <c r="R203" s="15"/>
    </row>
    <row r="204" spans="1:18" s="6" customFormat="1">
      <c r="A204" s="24">
        <v>199</v>
      </c>
      <c r="B204" s="6" t="s">
        <v>352</v>
      </c>
      <c r="C204" s="6" t="s">
        <v>20</v>
      </c>
      <c r="D204" s="6" t="s">
        <v>166</v>
      </c>
      <c r="E204" s="33"/>
      <c r="F204" s="6" t="s">
        <v>19</v>
      </c>
      <c r="G204" s="15">
        <v>3916</v>
      </c>
      <c r="H204" s="6" t="s">
        <v>1099</v>
      </c>
      <c r="I204" s="6" t="s">
        <v>17</v>
      </c>
      <c r="J204" s="6" t="s">
        <v>1100</v>
      </c>
      <c r="K204" s="6" t="s">
        <v>1101</v>
      </c>
      <c r="M204" s="39">
        <v>41981</v>
      </c>
      <c r="N204" s="14">
        <v>5874000</v>
      </c>
      <c r="O204" s="14">
        <f t="shared" si="4"/>
        <v>1500</v>
      </c>
      <c r="P204" s="40"/>
      <c r="R204" s="15"/>
    </row>
    <row r="205" spans="1:18">
      <c r="A205" s="24">
        <v>200</v>
      </c>
      <c r="B205" s="20" t="s">
        <v>426</v>
      </c>
      <c r="C205" s="20" t="s">
        <v>1171</v>
      </c>
      <c r="D205" s="20" t="s">
        <v>1172</v>
      </c>
      <c r="F205" s="20" t="s">
        <v>19</v>
      </c>
      <c r="G205" s="27">
        <v>3894</v>
      </c>
      <c r="H205" s="20" t="s">
        <v>17</v>
      </c>
      <c r="I205" s="20" t="s">
        <v>17</v>
      </c>
      <c r="J205" s="20" t="s">
        <v>1173</v>
      </c>
      <c r="K205" s="20" t="s">
        <v>1174</v>
      </c>
      <c r="M205" s="32">
        <v>41939</v>
      </c>
      <c r="N205" s="28">
        <v>47000000</v>
      </c>
      <c r="O205" s="28">
        <f t="shared" si="4"/>
        <v>12069.8510529019</v>
      </c>
    </row>
    <row r="206" spans="1:18">
      <c r="A206" s="24">
        <v>201</v>
      </c>
      <c r="B206" s="20" t="s">
        <v>426</v>
      </c>
      <c r="C206" s="20" t="s">
        <v>1175</v>
      </c>
      <c r="D206" s="20" t="s">
        <v>1176</v>
      </c>
      <c r="F206" s="20" t="s">
        <v>166</v>
      </c>
      <c r="G206" s="27">
        <v>2104</v>
      </c>
      <c r="H206" s="20" t="s">
        <v>17</v>
      </c>
      <c r="I206" s="20" t="s">
        <v>17</v>
      </c>
      <c r="J206" s="20" t="s">
        <v>1177</v>
      </c>
      <c r="K206" s="20" t="s">
        <v>1174</v>
      </c>
      <c r="M206" s="32">
        <v>41939</v>
      </c>
      <c r="N206" s="28">
        <v>45000000</v>
      </c>
      <c r="O206" s="28">
        <f t="shared" si="4"/>
        <v>21387.832699619772</v>
      </c>
    </row>
    <row r="207" spans="1:18">
      <c r="A207" s="24">
        <v>202</v>
      </c>
      <c r="B207" s="20" t="s">
        <v>342</v>
      </c>
      <c r="C207" s="20" t="s">
        <v>1178</v>
      </c>
      <c r="D207" s="20" t="s">
        <v>166</v>
      </c>
      <c r="F207" s="20" t="s">
        <v>166</v>
      </c>
      <c r="G207" s="27">
        <v>8450</v>
      </c>
      <c r="H207" s="20" t="s">
        <v>17</v>
      </c>
      <c r="I207" s="20" t="s">
        <v>17</v>
      </c>
      <c r="J207" s="20" t="s">
        <v>1179</v>
      </c>
      <c r="K207" s="20" t="s">
        <v>1174</v>
      </c>
      <c r="M207" s="32">
        <v>41939</v>
      </c>
      <c r="N207" s="28">
        <v>25000000</v>
      </c>
      <c r="O207" s="28">
        <f t="shared" si="4"/>
        <v>2958.5798816568049</v>
      </c>
    </row>
    <row r="208" spans="1:18">
      <c r="A208" s="24">
        <v>203</v>
      </c>
      <c r="B208" s="20" t="s">
        <v>407</v>
      </c>
      <c r="C208" s="20" t="s">
        <v>1180</v>
      </c>
      <c r="D208" s="20" t="s">
        <v>1181</v>
      </c>
      <c r="F208" s="20" t="s">
        <v>19</v>
      </c>
      <c r="G208" s="27">
        <v>2140</v>
      </c>
      <c r="H208" s="20" t="s">
        <v>17</v>
      </c>
      <c r="I208" s="20" t="s">
        <v>17</v>
      </c>
      <c r="J208" s="20" t="s">
        <v>1182</v>
      </c>
      <c r="K208" s="20" t="s">
        <v>1174</v>
      </c>
      <c r="M208" s="32">
        <v>41939</v>
      </c>
      <c r="N208" s="28">
        <v>12000000</v>
      </c>
      <c r="O208" s="28">
        <f t="shared" si="4"/>
        <v>5607.4766355140191</v>
      </c>
    </row>
    <row r="209" spans="1:18">
      <c r="A209" s="24">
        <v>204</v>
      </c>
      <c r="B209" s="20" t="s">
        <v>342</v>
      </c>
      <c r="C209" s="20" t="s">
        <v>1192</v>
      </c>
      <c r="D209" s="20" t="s">
        <v>1176</v>
      </c>
      <c r="F209" s="20" t="s">
        <v>166</v>
      </c>
      <c r="G209" s="27">
        <v>3400</v>
      </c>
      <c r="H209" s="20" t="s">
        <v>17</v>
      </c>
      <c r="I209" s="20" t="s">
        <v>17</v>
      </c>
      <c r="J209" s="20" t="s">
        <v>1193</v>
      </c>
      <c r="K209" s="20" t="s">
        <v>1194</v>
      </c>
      <c r="M209" s="32">
        <v>41925</v>
      </c>
      <c r="N209" s="28">
        <v>25000000</v>
      </c>
      <c r="O209" s="28">
        <f t="shared" si="4"/>
        <v>7352.9411764705883</v>
      </c>
    </row>
    <row r="210" spans="1:18" s="6" customFormat="1">
      <c r="A210" s="24">
        <v>205</v>
      </c>
      <c r="B210" s="6" t="s">
        <v>362</v>
      </c>
      <c r="C210" s="6" t="s">
        <v>1102</v>
      </c>
      <c r="D210" s="6" t="s">
        <v>1103</v>
      </c>
      <c r="F210" s="6" t="s">
        <v>166</v>
      </c>
      <c r="G210" s="15">
        <v>4800</v>
      </c>
      <c r="H210" s="6" t="s">
        <v>17</v>
      </c>
      <c r="I210" s="6" t="s">
        <v>17</v>
      </c>
      <c r="J210" s="6" t="s">
        <v>1104</v>
      </c>
      <c r="K210" s="6" t="s">
        <v>1105</v>
      </c>
      <c r="M210" s="39">
        <v>41890</v>
      </c>
      <c r="N210" s="14">
        <v>25000000</v>
      </c>
      <c r="O210" s="14">
        <f t="shared" si="4"/>
        <v>5208.333333333333</v>
      </c>
      <c r="P210" s="40"/>
      <c r="R210" s="15"/>
    </row>
    <row r="211" spans="1:18">
      <c r="A211" s="24">
        <v>206</v>
      </c>
      <c r="B211" s="20" t="s">
        <v>362</v>
      </c>
      <c r="C211" s="20" t="s">
        <v>367</v>
      </c>
      <c r="D211" s="20" t="s">
        <v>166</v>
      </c>
      <c r="F211" s="20" t="s">
        <v>19</v>
      </c>
      <c r="G211" s="27">
        <v>2024</v>
      </c>
      <c r="H211" s="20" t="s">
        <v>1197</v>
      </c>
      <c r="I211" s="20" t="s">
        <v>17</v>
      </c>
      <c r="J211" s="20" t="s">
        <v>1198</v>
      </c>
      <c r="K211" s="20" t="s">
        <v>1200</v>
      </c>
      <c r="M211" s="32">
        <v>41869</v>
      </c>
      <c r="N211" s="28">
        <v>5060000</v>
      </c>
      <c r="O211" s="28">
        <f t="shared" ref="O211:O218" si="5">N211/G211</f>
        <v>2500</v>
      </c>
    </row>
    <row r="212" spans="1:18">
      <c r="A212" s="24">
        <v>207</v>
      </c>
      <c r="B212" s="20" t="s">
        <v>362</v>
      </c>
      <c r="C212" s="20" t="s">
        <v>367</v>
      </c>
      <c r="D212" s="20" t="s">
        <v>1195</v>
      </c>
      <c r="F212" s="20" t="s">
        <v>19</v>
      </c>
      <c r="G212" s="27">
        <v>10000</v>
      </c>
      <c r="H212" s="20" t="s">
        <v>1196</v>
      </c>
      <c r="I212" s="20" t="s">
        <v>17</v>
      </c>
      <c r="J212" s="20" t="s">
        <v>1199</v>
      </c>
      <c r="K212" s="20" t="s">
        <v>1201</v>
      </c>
      <c r="M212" s="32">
        <v>41869</v>
      </c>
      <c r="N212" s="28">
        <v>15000000</v>
      </c>
      <c r="O212" s="28">
        <f t="shared" si="5"/>
        <v>1500</v>
      </c>
    </row>
    <row r="213" spans="1:18">
      <c r="A213" s="24">
        <v>208</v>
      </c>
      <c r="B213" s="20" t="s">
        <v>411</v>
      </c>
      <c r="C213" s="20" t="s">
        <v>421</v>
      </c>
      <c r="D213" s="20" t="s">
        <v>504</v>
      </c>
      <c r="F213" s="20" t="s">
        <v>22</v>
      </c>
      <c r="G213" s="27">
        <v>5800</v>
      </c>
      <c r="H213" s="20" t="s">
        <v>17</v>
      </c>
      <c r="I213" s="20" t="s">
        <v>1215</v>
      </c>
      <c r="J213" s="20" t="s">
        <v>1216</v>
      </c>
      <c r="K213" s="20" t="s">
        <v>1217</v>
      </c>
      <c r="M213" s="32">
        <v>41869</v>
      </c>
      <c r="N213" s="28">
        <v>9000000</v>
      </c>
      <c r="O213" s="28">
        <f t="shared" si="5"/>
        <v>1551.7241379310344</v>
      </c>
    </row>
    <row r="214" spans="1:18">
      <c r="A214" s="24">
        <v>209</v>
      </c>
      <c r="B214" s="20" t="s">
        <v>342</v>
      </c>
      <c r="C214" s="20" t="s">
        <v>1219</v>
      </c>
      <c r="D214" s="20" t="s">
        <v>1218</v>
      </c>
      <c r="F214" s="20" t="s">
        <v>22</v>
      </c>
      <c r="G214" s="27">
        <v>700</v>
      </c>
      <c r="H214" s="20" t="s">
        <v>1220</v>
      </c>
      <c r="I214" s="20" t="s">
        <v>349</v>
      </c>
      <c r="J214" s="20" t="s">
        <v>1221</v>
      </c>
      <c r="K214" s="20" t="s">
        <v>1222</v>
      </c>
      <c r="M214" s="32">
        <v>41862</v>
      </c>
      <c r="N214" s="28">
        <v>35000000</v>
      </c>
      <c r="O214" s="28">
        <f t="shared" si="5"/>
        <v>50000</v>
      </c>
    </row>
    <row r="215" spans="1:18">
      <c r="A215" s="24">
        <v>210</v>
      </c>
      <c r="B215" s="20" t="s">
        <v>352</v>
      </c>
      <c r="C215" s="20" t="s">
        <v>1229</v>
      </c>
      <c r="D215" s="20" t="s">
        <v>1230</v>
      </c>
      <c r="F215" s="20" t="s">
        <v>166</v>
      </c>
      <c r="G215" s="27">
        <v>400</v>
      </c>
      <c r="H215" s="20" t="s">
        <v>17</v>
      </c>
      <c r="I215" s="20" t="s">
        <v>17</v>
      </c>
      <c r="J215" s="20" t="s">
        <v>1231</v>
      </c>
      <c r="K215" s="20" t="s">
        <v>1232</v>
      </c>
      <c r="L215" s="6"/>
      <c r="M215" s="32">
        <v>41708</v>
      </c>
      <c r="N215" s="28">
        <v>3200000</v>
      </c>
      <c r="O215" s="28">
        <f t="shared" si="5"/>
        <v>8000</v>
      </c>
    </row>
    <row r="216" spans="1:18">
      <c r="A216" s="24">
        <v>211</v>
      </c>
      <c r="B216" s="20" t="s">
        <v>352</v>
      </c>
      <c r="C216" s="20" t="s">
        <v>1029</v>
      </c>
      <c r="D216" s="20" t="s">
        <v>1237</v>
      </c>
      <c r="F216" s="20" t="s">
        <v>166</v>
      </c>
      <c r="G216" s="27">
        <v>1100</v>
      </c>
      <c r="H216" s="20" t="s">
        <v>1238</v>
      </c>
      <c r="I216" s="20" t="s">
        <v>349</v>
      </c>
      <c r="J216" s="20" t="s">
        <v>1239</v>
      </c>
      <c r="K216" s="20" t="s">
        <v>1174</v>
      </c>
      <c r="L216" s="6"/>
      <c r="M216" s="32">
        <v>41673</v>
      </c>
      <c r="N216" s="28">
        <v>800000</v>
      </c>
      <c r="O216" s="28">
        <f t="shared" si="5"/>
        <v>727.27272727272725</v>
      </c>
    </row>
    <row r="217" spans="1:18">
      <c r="A217" s="24">
        <v>212</v>
      </c>
      <c r="B217" s="20" t="s">
        <v>411</v>
      </c>
      <c r="C217" s="20" t="s">
        <v>1240</v>
      </c>
      <c r="D217" s="20" t="s">
        <v>1241</v>
      </c>
      <c r="F217" s="20" t="s">
        <v>166</v>
      </c>
      <c r="G217" s="27">
        <v>3500</v>
      </c>
      <c r="H217" s="20" t="s">
        <v>17</v>
      </c>
      <c r="I217" s="20" t="s">
        <v>17</v>
      </c>
      <c r="J217" s="20" t="s">
        <v>1242</v>
      </c>
      <c r="K217" s="20" t="s">
        <v>1174</v>
      </c>
      <c r="L217" s="6"/>
      <c r="M217" s="32">
        <v>41673</v>
      </c>
      <c r="N217" s="28">
        <v>7000000</v>
      </c>
      <c r="O217" s="28">
        <f t="shared" si="5"/>
        <v>2000</v>
      </c>
    </row>
    <row r="218" spans="1:18">
      <c r="A218" s="24">
        <v>213</v>
      </c>
      <c r="B218" s="20" t="s">
        <v>352</v>
      </c>
      <c r="C218" s="20" t="s">
        <v>1243</v>
      </c>
      <c r="D218" s="20" t="s">
        <v>1244</v>
      </c>
      <c r="F218" s="20" t="s">
        <v>166</v>
      </c>
      <c r="G218" s="27">
        <v>4800</v>
      </c>
      <c r="H218" s="20" t="s">
        <v>17</v>
      </c>
      <c r="I218" s="20" t="s">
        <v>1245</v>
      </c>
      <c r="J218" s="20" t="s">
        <v>1246</v>
      </c>
      <c r="K218" s="20" t="s">
        <v>1105</v>
      </c>
      <c r="L218" s="6"/>
      <c r="M218" s="32">
        <v>41659</v>
      </c>
      <c r="N218" s="28">
        <v>5500000</v>
      </c>
      <c r="O218" s="28">
        <f t="shared" si="5"/>
        <v>1145.8333333333333</v>
      </c>
    </row>
    <row r="219" spans="1:18">
      <c r="G219" s="27"/>
      <c r="L219" s="6"/>
      <c r="M219" s="32"/>
      <c r="N219" s="28"/>
      <c r="O219" s="28"/>
    </row>
    <row r="220" spans="1:18">
      <c r="G220" s="27"/>
      <c r="L220" s="6"/>
      <c r="M220" s="32"/>
      <c r="N220" s="28"/>
      <c r="O220" s="28"/>
    </row>
    <row r="221" spans="1:18">
      <c r="G221" s="27"/>
      <c r="N221" s="28"/>
      <c r="O221" s="28"/>
    </row>
    <row r="222" spans="1:18">
      <c r="G222" s="27"/>
      <c r="N222" s="28"/>
      <c r="O222" s="28"/>
    </row>
    <row r="223" spans="1:18">
      <c r="G223" s="27"/>
      <c r="N223" s="28"/>
      <c r="O223" s="28"/>
    </row>
    <row r="224" spans="1:18">
      <c r="G224" s="27"/>
      <c r="N224" s="28"/>
      <c r="O224" s="28"/>
    </row>
    <row r="225" spans="7:7">
      <c r="G225" s="27"/>
    </row>
    <row r="226" spans="7:7">
      <c r="G226" s="27"/>
    </row>
    <row r="227" spans="7:7">
      <c r="G227" s="27"/>
    </row>
    <row r="228" spans="7:7">
      <c r="G228" s="27"/>
    </row>
    <row r="229" spans="7:7">
      <c r="G229" s="27"/>
    </row>
    <row r="230" spans="7:7">
      <c r="G230" s="27"/>
    </row>
    <row r="231" spans="7:7">
      <c r="G231" s="27"/>
    </row>
    <row r="232" spans="7:7">
      <c r="G232" s="27"/>
    </row>
    <row r="233" spans="7:7">
      <c r="G233" s="27"/>
    </row>
    <row r="234" spans="7:7">
      <c r="G234" s="27"/>
    </row>
    <row r="235" spans="7:7">
      <c r="G235" s="27"/>
    </row>
    <row r="236" spans="7:7">
      <c r="G236" s="27"/>
    </row>
    <row r="237" spans="7:7">
      <c r="G237" s="27"/>
    </row>
    <row r="238" spans="7:7">
      <c r="G238" s="27"/>
    </row>
    <row r="239" spans="7:7">
      <c r="G239" s="2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2:XFB48"/>
  <sheetViews>
    <sheetView tabSelected="1" topLeftCell="A2" workbookViewId="0">
      <selection activeCell="H12" sqref="H12"/>
    </sheetView>
  </sheetViews>
  <sheetFormatPr defaultRowHeight="12.75"/>
  <cols>
    <col min="1" max="1" width="6.140625" style="42" customWidth="1"/>
    <col min="2" max="2" width="14.42578125" style="42" customWidth="1"/>
    <col min="3" max="3" width="9.140625" style="42"/>
    <col min="4" max="4" width="11" style="42" customWidth="1"/>
    <col min="5" max="5" width="13.28515625" style="42" customWidth="1"/>
    <col min="6" max="6" width="9.140625" style="42"/>
    <col min="7" max="7" width="21.140625" style="42" customWidth="1"/>
    <col min="8" max="8" width="16" style="42" customWidth="1"/>
    <col min="9" max="9" width="13.42578125" style="42" customWidth="1"/>
    <col min="10" max="10" width="20.7109375" style="42" customWidth="1"/>
    <col min="11" max="13" width="9.140625" style="42"/>
    <col min="14" max="14" width="9.5703125" style="42" bestFit="1" customWidth="1"/>
    <col min="15" max="256" width="9.140625" style="42"/>
    <col min="257" max="257" width="6.140625" style="42" customWidth="1"/>
    <col min="258" max="258" width="14.42578125" style="42" customWidth="1"/>
    <col min="259" max="259" width="9.140625" style="42"/>
    <col min="260" max="260" width="11" style="42" customWidth="1"/>
    <col min="261" max="261" width="13.28515625" style="42" customWidth="1"/>
    <col min="262" max="262" width="9.140625" style="42"/>
    <col min="263" max="263" width="14.28515625" style="42" customWidth="1"/>
    <col min="264" max="264" width="9.140625" style="42"/>
    <col min="265" max="265" width="13.42578125" style="42" customWidth="1"/>
    <col min="266" max="266" width="20.7109375" style="42" customWidth="1"/>
    <col min="267" max="512" width="9.140625" style="42"/>
    <col min="513" max="513" width="6.140625" style="42" customWidth="1"/>
    <col min="514" max="514" width="14.42578125" style="42" customWidth="1"/>
    <col min="515" max="515" width="9.140625" style="42"/>
    <col min="516" max="516" width="11" style="42" customWidth="1"/>
    <col min="517" max="517" width="13.28515625" style="42" customWidth="1"/>
    <col min="518" max="518" width="9.140625" style="42"/>
    <col min="519" max="519" width="14.28515625" style="42" customWidth="1"/>
    <col min="520" max="520" width="9.140625" style="42"/>
    <col min="521" max="521" width="13.42578125" style="42" customWidth="1"/>
    <col min="522" max="522" width="20.7109375" style="42" customWidth="1"/>
    <col min="523" max="768" width="9.140625" style="42"/>
    <col min="769" max="769" width="6.140625" style="42" customWidth="1"/>
    <col min="770" max="770" width="14.42578125" style="42" customWidth="1"/>
    <col min="771" max="771" width="9.140625" style="42"/>
    <col min="772" max="772" width="11" style="42" customWidth="1"/>
    <col min="773" max="773" width="13.28515625" style="42" customWidth="1"/>
    <col min="774" max="774" width="9.140625" style="42"/>
    <col min="775" max="775" width="14.28515625" style="42" customWidth="1"/>
    <col min="776" max="776" width="9.140625" style="42"/>
    <col min="777" max="777" width="13.42578125" style="42" customWidth="1"/>
    <col min="778" max="778" width="20.7109375" style="42" customWidth="1"/>
    <col min="779" max="1024" width="9.140625" style="42"/>
    <col min="1025" max="1025" width="6.140625" style="42" customWidth="1"/>
    <col min="1026" max="1026" width="14.42578125" style="42" customWidth="1"/>
    <col min="1027" max="1027" width="9.140625" style="42"/>
    <col min="1028" max="1028" width="11" style="42" customWidth="1"/>
    <col min="1029" max="1029" width="13.28515625" style="42" customWidth="1"/>
    <col min="1030" max="1030" width="9.140625" style="42"/>
    <col min="1031" max="1031" width="14.28515625" style="42" customWidth="1"/>
    <col min="1032" max="1032" width="9.140625" style="42"/>
    <col min="1033" max="1033" width="13.42578125" style="42" customWidth="1"/>
    <col min="1034" max="1034" width="20.7109375" style="42" customWidth="1"/>
    <col min="1035" max="1280" width="9.140625" style="42"/>
    <col min="1281" max="1281" width="6.140625" style="42" customWidth="1"/>
    <col min="1282" max="1282" width="14.42578125" style="42" customWidth="1"/>
    <col min="1283" max="1283" width="9.140625" style="42"/>
    <col min="1284" max="1284" width="11" style="42" customWidth="1"/>
    <col min="1285" max="1285" width="13.28515625" style="42" customWidth="1"/>
    <col min="1286" max="1286" width="9.140625" style="42"/>
    <col min="1287" max="1287" width="14.28515625" style="42" customWidth="1"/>
    <col min="1288" max="1288" width="9.140625" style="42"/>
    <col min="1289" max="1289" width="13.42578125" style="42" customWidth="1"/>
    <col min="1290" max="1290" width="20.7109375" style="42" customWidth="1"/>
    <col min="1291" max="1536" width="9.140625" style="42"/>
    <col min="1537" max="1537" width="6.140625" style="42" customWidth="1"/>
    <col min="1538" max="1538" width="14.42578125" style="42" customWidth="1"/>
    <col min="1539" max="1539" width="9.140625" style="42"/>
    <col min="1540" max="1540" width="11" style="42" customWidth="1"/>
    <col min="1541" max="1541" width="13.28515625" style="42" customWidth="1"/>
    <col min="1542" max="1542" width="9.140625" style="42"/>
    <col min="1543" max="1543" width="14.28515625" style="42" customWidth="1"/>
    <col min="1544" max="1544" width="9.140625" style="42"/>
    <col min="1545" max="1545" width="13.42578125" style="42" customWidth="1"/>
    <col min="1546" max="1546" width="20.7109375" style="42" customWidth="1"/>
    <col min="1547" max="1792" width="9.140625" style="42"/>
    <col min="1793" max="1793" width="6.140625" style="42" customWidth="1"/>
    <col min="1794" max="1794" width="14.42578125" style="42" customWidth="1"/>
    <col min="1795" max="1795" width="9.140625" style="42"/>
    <col min="1796" max="1796" width="11" style="42" customWidth="1"/>
    <col min="1797" max="1797" width="13.28515625" style="42" customWidth="1"/>
    <col min="1798" max="1798" width="9.140625" style="42"/>
    <col min="1799" max="1799" width="14.28515625" style="42" customWidth="1"/>
    <col min="1800" max="1800" width="9.140625" style="42"/>
    <col min="1801" max="1801" width="13.42578125" style="42" customWidth="1"/>
    <col min="1802" max="1802" width="20.7109375" style="42" customWidth="1"/>
    <col min="1803" max="2048" width="9.140625" style="42"/>
    <col min="2049" max="2049" width="6.140625" style="42" customWidth="1"/>
    <col min="2050" max="2050" width="14.42578125" style="42" customWidth="1"/>
    <col min="2051" max="2051" width="9.140625" style="42"/>
    <col min="2052" max="2052" width="11" style="42" customWidth="1"/>
    <col min="2053" max="2053" width="13.28515625" style="42" customWidth="1"/>
    <col min="2054" max="2054" width="9.140625" style="42"/>
    <col min="2055" max="2055" width="14.28515625" style="42" customWidth="1"/>
    <col min="2056" max="2056" width="9.140625" style="42"/>
    <col min="2057" max="2057" width="13.42578125" style="42" customWidth="1"/>
    <col min="2058" max="2058" width="20.7109375" style="42" customWidth="1"/>
    <col min="2059" max="2304" width="9.140625" style="42"/>
    <col min="2305" max="2305" width="6.140625" style="42" customWidth="1"/>
    <col min="2306" max="2306" width="14.42578125" style="42" customWidth="1"/>
    <col min="2307" max="2307" width="9.140625" style="42"/>
    <col min="2308" max="2308" width="11" style="42" customWidth="1"/>
    <col min="2309" max="2309" width="13.28515625" style="42" customWidth="1"/>
    <col min="2310" max="2310" width="9.140625" style="42"/>
    <col min="2311" max="2311" width="14.28515625" style="42" customWidth="1"/>
    <col min="2312" max="2312" width="9.140625" style="42"/>
    <col min="2313" max="2313" width="13.42578125" style="42" customWidth="1"/>
    <col min="2314" max="2314" width="20.7109375" style="42" customWidth="1"/>
    <col min="2315" max="2560" width="9.140625" style="42"/>
    <col min="2561" max="2561" width="6.140625" style="42" customWidth="1"/>
    <col min="2562" max="2562" width="14.42578125" style="42" customWidth="1"/>
    <col min="2563" max="2563" width="9.140625" style="42"/>
    <col min="2564" max="2564" width="11" style="42" customWidth="1"/>
    <col min="2565" max="2565" width="13.28515625" style="42" customWidth="1"/>
    <col min="2566" max="2566" width="9.140625" style="42"/>
    <col min="2567" max="2567" width="14.28515625" style="42" customWidth="1"/>
    <col min="2568" max="2568" width="9.140625" style="42"/>
    <col min="2569" max="2569" width="13.42578125" style="42" customWidth="1"/>
    <col min="2570" max="2570" width="20.7109375" style="42" customWidth="1"/>
    <col min="2571" max="2816" width="9.140625" style="42"/>
    <col min="2817" max="2817" width="6.140625" style="42" customWidth="1"/>
    <col min="2818" max="2818" width="14.42578125" style="42" customWidth="1"/>
    <col min="2819" max="2819" width="9.140625" style="42"/>
    <col min="2820" max="2820" width="11" style="42" customWidth="1"/>
    <col min="2821" max="2821" width="13.28515625" style="42" customWidth="1"/>
    <col min="2822" max="2822" width="9.140625" style="42"/>
    <col min="2823" max="2823" width="14.28515625" style="42" customWidth="1"/>
    <col min="2824" max="2824" width="9.140625" style="42"/>
    <col min="2825" max="2825" width="13.42578125" style="42" customWidth="1"/>
    <col min="2826" max="2826" width="20.7109375" style="42" customWidth="1"/>
    <col min="2827" max="3072" width="9.140625" style="42"/>
    <col min="3073" max="3073" width="6.140625" style="42" customWidth="1"/>
    <col min="3074" max="3074" width="14.42578125" style="42" customWidth="1"/>
    <col min="3075" max="3075" width="9.140625" style="42"/>
    <col min="3076" max="3076" width="11" style="42" customWidth="1"/>
    <col min="3077" max="3077" width="13.28515625" style="42" customWidth="1"/>
    <col min="3078" max="3078" width="9.140625" style="42"/>
    <col min="3079" max="3079" width="14.28515625" style="42" customWidth="1"/>
    <col min="3080" max="3080" width="9.140625" style="42"/>
    <col min="3081" max="3081" width="13.42578125" style="42" customWidth="1"/>
    <col min="3082" max="3082" width="20.7109375" style="42" customWidth="1"/>
    <col min="3083" max="3328" width="9.140625" style="42"/>
    <col min="3329" max="3329" width="6.140625" style="42" customWidth="1"/>
    <col min="3330" max="3330" width="14.42578125" style="42" customWidth="1"/>
    <col min="3331" max="3331" width="9.140625" style="42"/>
    <col min="3332" max="3332" width="11" style="42" customWidth="1"/>
    <col min="3333" max="3333" width="13.28515625" style="42" customWidth="1"/>
    <col min="3334" max="3334" width="9.140625" style="42"/>
    <col min="3335" max="3335" width="14.28515625" style="42" customWidth="1"/>
    <col min="3336" max="3336" width="9.140625" style="42"/>
    <col min="3337" max="3337" width="13.42578125" style="42" customWidth="1"/>
    <col min="3338" max="3338" width="20.7109375" style="42" customWidth="1"/>
    <col min="3339" max="3584" width="9.140625" style="42"/>
    <col min="3585" max="3585" width="6.140625" style="42" customWidth="1"/>
    <col min="3586" max="3586" width="14.42578125" style="42" customWidth="1"/>
    <col min="3587" max="3587" width="9.140625" style="42"/>
    <col min="3588" max="3588" width="11" style="42" customWidth="1"/>
    <col min="3589" max="3589" width="13.28515625" style="42" customWidth="1"/>
    <col min="3590" max="3590" width="9.140625" style="42"/>
    <col min="3591" max="3591" width="14.28515625" style="42" customWidth="1"/>
    <col min="3592" max="3592" width="9.140625" style="42"/>
    <col min="3593" max="3593" width="13.42578125" style="42" customWidth="1"/>
    <col min="3594" max="3594" width="20.7109375" style="42" customWidth="1"/>
    <col min="3595" max="3840" width="9.140625" style="42"/>
    <col min="3841" max="3841" width="6.140625" style="42" customWidth="1"/>
    <col min="3842" max="3842" width="14.42578125" style="42" customWidth="1"/>
    <col min="3843" max="3843" width="9.140625" style="42"/>
    <col min="3844" max="3844" width="11" style="42" customWidth="1"/>
    <col min="3845" max="3845" width="13.28515625" style="42" customWidth="1"/>
    <col min="3846" max="3846" width="9.140625" style="42"/>
    <col min="3847" max="3847" width="14.28515625" style="42" customWidth="1"/>
    <col min="3848" max="3848" width="9.140625" style="42"/>
    <col min="3849" max="3849" width="13.42578125" style="42" customWidth="1"/>
    <col min="3850" max="3850" width="20.7109375" style="42" customWidth="1"/>
    <col min="3851" max="4096" width="9.140625" style="42"/>
    <col min="4097" max="4097" width="6.140625" style="42" customWidth="1"/>
    <col min="4098" max="4098" width="14.42578125" style="42" customWidth="1"/>
    <col min="4099" max="4099" width="9.140625" style="42"/>
    <col min="4100" max="4100" width="11" style="42" customWidth="1"/>
    <col min="4101" max="4101" width="13.28515625" style="42" customWidth="1"/>
    <col min="4102" max="4102" width="9.140625" style="42"/>
    <col min="4103" max="4103" width="14.28515625" style="42" customWidth="1"/>
    <col min="4104" max="4104" width="9.140625" style="42"/>
    <col min="4105" max="4105" width="13.42578125" style="42" customWidth="1"/>
    <col min="4106" max="4106" width="20.7109375" style="42" customWidth="1"/>
    <col min="4107" max="4352" width="9.140625" style="42"/>
    <col min="4353" max="4353" width="6.140625" style="42" customWidth="1"/>
    <col min="4354" max="4354" width="14.42578125" style="42" customWidth="1"/>
    <col min="4355" max="4355" width="9.140625" style="42"/>
    <col min="4356" max="4356" width="11" style="42" customWidth="1"/>
    <col min="4357" max="4357" width="13.28515625" style="42" customWidth="1"/>
    <col min="4358" max="4358" width="9.140625" style="42"/>
    <col min="4359" max="4359" width="14.28515625" style="42" customWidth="1"/>
    <col min="4360" max="4360" width="9.140625" style="42"/>
    <col min="4361" max="4361" width="13.42578125" style="42" customWidth="1"/>
    <col min="4362" max="4362" width="20.7109375" style="42" customWidth="1"/>
    <col min="4363" max="4608" width="9.140625" style="42"/>
    <col min="4609" max="4609" width="6.140625" style="42" customWidth="1"/>
    <col min="4610" max="4610" width="14.42578125" style="42" customWidth="1"/>
    <col min="4611" max="4611" width="9.140625" style="42"/>
    <col min="4612" max="4612" width="11" style="42" customWidth="1"/>
    <col min="4613" max="4613" width="13.28515625" style="42" customWidth="1"/>
    <col min="4614" max="4614" width="9.140625" style="42"/>
    <col min="4615" max="4615" width="14.28515625" style="42" customWidth="1"/>
    <col min="4616" max="4616" width="9.140625" style="42"/>
    <col min="4617" max="4617" width="13.42578125" style="42" customWidth="1"/>
    <col min="4618" max="4618" width="20.7109375" style="42" customWidth="1"/>
    <col min="4619" max="4864" width="9.140625" style="42"/>
    <col min="4865" max="4865" width="6.140625" style="42" customWidth="1"/>
    <col min="4866" max="4866" width="14.42578125" style="42" customWidth="1"/>
    <col min="4867" max="4867" width="9.140625" style="42"/>
    <col min="4868" max="4868" width="11" style="42" customWidth="1"/>
    <col min="4869" max="4869" width="13.28515625" style="42" customWidth="1"/>
    <col min="4870" max="4870" width="9.140625" style="42"/>
    <col min="4871" max="4871" width="14.28515625" style="42" customWidth="1"/>
    <col min="4872" max="4872" width="9.140625" style="42"/>
    <col min="4873" max="4873" width="13.42578125" style="42" customWidth="1"/>
    <col min="4874" max="4874" width="20.7109375" style="42" customWidth="1"/>
    <col min="4875" max="5120" width="9.140625" style="42"/>
    <col min="5121" max="5121" width="6.140625" style="42" customWidth="1"/>
    <col min="5122" max="5122" width="14.42578125" style="42" customWidth="1"/>
    <col min="5123" max="5123" width="9.140625" style="42"/>
    <col min="5124" max="5124" width="11" style="42" customWidth="1"/>
    <col min="5125" max="5125" width="13.28515625" style="42" customWidth="1"/>
    <col min="5126" max="5126" width="9.140625" style="42"/>
    <col min="5127" max="5127" width="14.28515625" style="42" customWidth="1"/>
    <col min="5128" max="5128" width="9.140625" style="42"/>
    <col min="5129" max="5129" width="13.42578125" style="42" customWidth="1"/>
    <col min="5130" max="5130" width="20.7109375" style="42" customWidth="1"/>
    <col min="5131" max="5376" width="9.140625" style="42"/>
    <col min="5377" max="5377" width="6.140625" style="42" customWidth="1"/>
    <col min="5378" max="5378" width="14.42578125" style="42" customWidth="1"/>
    <col min="5379" max="5379" width="9.140625" style="42"/>
    <col min="5380" max="5380" width="11" style="42" customWidth="1"/>
    <col min="5381" max="5381" width="13.28515625" style="42" customWidth="1"/>
    <col min="5382" max="5382" width="9.140625" style="42"/>
    <col min="5383" max="5383" width="14.28515625" style="42" customWidth="1"/>
    <col min="5384" max="5384" width="9.140625" style="42"/>
    <col min="5385" max="5385" width="13.42578125" style="42" customWidth="1"/>
    <col min="5386" max="5386" width="20.7109375" style="42" customWidth="1"/>
    <col min="5387" max="5632" width="9.140625" style="42"/>
    <col min="5633" max="5633" width="6.140625" style="42" customWidth="1"/>
    <col min="5634" max="5634" width="14.42578125" style="42" customWidth="1"/>
    <col min="5635" max="5635" width="9.140625" style="42"/>
    <col min="5636" max="5636" width="11" style="42" customWidth="1"/>
    <col min="5637" max="5637" width="13.28515625" style="42" customWidth="1"/>
    <col min="5638" max="5638" width="9.140625" style="42"/>
    <col min="5639" max="5639" width="14.28515625" style="42" customWidth="1"/>
    <col min="5640" max="5640" width="9.140625" style="42"/>
    <col min="5641" max="5641" width="13.42578125" style="42" customWidth="1"/>
    <col min="5642" max="5642" width="20.7109375" style="42" customWidth="1"/>
    <col min="5643" max="5888" width="9.140625" style="42"/>
    <col min="5889" max="5889" width="6.140625" style="42" customWidth="1"/>
    <col min="5890" max="5890" width="14.42578125" style="42" customWidth="1"/>
    <col min="5891" max="5891" width="9.140625" style="42"/>
    <col min="5892" max="5892" width="11" style="42" customWidth="1"/>
    <col min="5893" max="5893" width="13.28515625" style="42" customWidth="1"/>
    <col min="5894" max="5894" width="9.140625" style="42"/>
    <col min="5895" max="5895" width="14.28515625" style="42" customWidth="1"/>
    <col min="5896" max="5896" width="9.140625" style="42"/>
    <col min="5897" max="5897" width="13.42578125" style="42" customWidth="1"/>
    <col min="5898" max="5898" width="20.7109375" style="42" customWidth="1"/>
    <col min="5899" max="6144" width="9.140625" style="42"/>
    <col min="6145" max="6145" width="6.140625" style="42" customWidth="1"/>
    <col min="6146" max="6146" width="14.42578125" style="42" customWidth="1"/>
    <col min="6147" max="6147" width="9.140625" style="42"/>
    <col min="6148" max="6148" width="11" style="42" customWidth="1"/>
    <col min="6149" max="6149" width="13.28515625" style="42" customWidth="1"/>
    <col min="6150" max="6150" width="9.140625" style="42"/>
    <col min="6151" max="6151" width="14.28515625" style="42" customWidth="1"/>
    <col min="6152" max="6152" width="9.140625" style="42"/>
    <col min="6153" max="6153" width="13.42578125" style="42" customWidth="1"/>
    <col min="6154" max="6154" width="20.7109375" style="42" customWidth="1"/>
    <col min="6155" max="6400" width="9.140625" style="42"/>
    <col min="6401" max="6401" width="6.140625" style="42" customWidth="1"/>
    <col min="6402" max="6402" width="14.42578125" style="42" customWidth="1"/>
    <col min="6403" max="6403" width="9.140625" style="42"/>
    <col min="6404" max="6404" width="11" style="42" customWidth="1"/>
    <col min="6405" max="6405" width="13.28515625" style="42" customWidth="1"/>
    <col min="6406" max="6406" width="9.140625" style="42"/>
    <col min="6407" max="6407" width="14.28515625" style="42" customWidth="1"/>
    <col min="6408" max="6408" width="9.140625" style="42"/>
    <col min="6409" max="6409" width="13.42578125" style="42" customWidth="1"/>
    <col min="6410" max="6410" width="20.7109375" style="42" customWidth="1"/>
    <col min="6411" max="6656" width="9.140625" style="42"/>
    <col min="6657" max="6657" width="6.140625" style="42" customWidth="1"/>
    <col min="6658" max="6658" width="14.42578125" style="42" customWidth="1"/>
    <col min="6659" max="6659" width="9.140625" style="42"/>
    <col min="6660" max="6660" width="11" style="42" customWidth="1"/>
    <col min="6661" max="6661" width="13.28515625" style="42" customWidth="1"/>
    <col min="6662" max="6662" width="9.140625" style="42"/>
    <col min="6663" max="6663" width="14.28515625" style="42" customWidth="1"/>
    <col min="6664" max="6664" width="9.140625" style="42"/>
    <col min="6665" max="6665" width="13.42578125" style="42" customWidth="1"/>
    <col min="6666" max="6666" width="20.7109375" style="42" customWidth="1"/>
    <col min="6667" max="6912" width="9.140625" style="42"/>
    <col min="6913" max="6913" width="6.140625" style="42" customWidth="1"/>
    <col min="6914" max="6914" width="14.42578125" style="42" customWidth="1"/>
    <col min="6915" max="6915" width="9.140625" style="42"/>
    <col min="6916" max="6916" width="11" style="42" customWidth="1"/>
    <col min="6917" max="6917" width="13.28515625" style="42" customWidth="1"/>
    <col min="6918" max="6918" width="9.140625" style="42"/>
    <col min="6919" max="6919" width="14.28515625" style="42" customWidth="1"/>
    <col min="6920" max="6920" width="9.140625" style="42"/>
    <col min="6921" max="6921" width="13.42578125" style="42" customWidth="1"/>
    <col min="6922" max="6922" width="20.7109375" style="42" customWidth="1"/>
    <col min="6923" max="7168" width="9.140625" style="42"/>
    <col min="7169" max="7169" width="6.140625" style="42" customWidth="1"/>
    <col min="7170" max="7170" width="14.42578125" style="42" customWidth="1"/>
    <col min="7171" max="7171" width="9.140625" style="42"/>
    <col min="7172" max="7172" width="11" style="42" customWidth="1"/>
    <col min="7173" max="7173" width="13.28515625" style="42" customWidth="1"/>
    <col min="7174" max="7174" width="9.140625" style="42"/>
    <col min="7175" max="7175" width="14.28515625" style="42" customWidth="1"/>
    <col min="7176" max="7176" width="9.140625" style="42"/>
    <col min="7177" max="7177" width="13.42578125" style="42" customWidth="1"/>
    <col min="7178" max="7178" width="20.7109375" style="42" customWidth="1"/>
    <col min="7179" max="7424" width="9.140625" style="42"/>
    <col min="7425" max="7425" width="6.140625" style="42" customWidth="1"/>
    <col min="7426" max="7426" width="14.42578125" style="42" customWidth="1"/>
    <col min="7427" max="7427" width="9.140625" style="42"/>
    <col min="7428" max="7428" width="11" style="42" customWidth="1"/>
    <col min="7429" max="7429" width="13.28515625" style="42" customWidth="1"/>
    <col min="7430" max="7430" width="9.140625" style="42"/>
    <col min="7431" max="7431" width="14.28515625" style="42" customWidth="1"/>
    <col min="7432" max="7432" width="9.140625" style="42"/>
    <col min="7433" max="7433" width="13.42578125" style="42" customWidth="1"/>
    <col min="7434" max="7434" width="20.7109375" style="42" customWidth="1"/>
    <col min="7435" max="7680" width="9.140625" style="42"/>
    <col min="7681" max="7681" width="6.140625" style="42" customWidth="1"/>
    <col min="7682" max="7682" width="14.42578125" style="42" customWidth="1"/>
    <col min="7683" max="7683" width="9.140625" style="42"/>
    <col min="7684" max="7684" width="11" style="42" customWidth="1"/>
    <col min="7685" max="7685" width="13.28515625" style="42" customWidth="1"/>
    <col min="7686" max="7686" width="9.140625" style="42"/>
    <col min="7687" max="7687" width="14.28515625" style="42" customWidth="1"/>
    <col min="7688" max="7688" width="9.140625" style="42"/>
    <col min="7689" max="7689" width="13.42578125" style="42" customWidth="1"/>
    <col min="7690" max="7690" width="20.7109375" style="42" customWidth="1"/>
    <col min="7691" max="7936" width="9.140625" style="42"/>
    <col min="7937" max="7937" width="6.140625" style="42" customWidth="1"/>
    <col min="7938" max="7938" width="14.42578125" style="42" customWidth="1"/>
    <col min="7939" max="7939" width="9.140625" style="42"/>
    <col min="7940" max="7940" width="11" style="42" customWidth="1"/>
    <col min="7941" max="7941" width="13.28515625" style="42" customWidth="1"/>
    <col min="7942" max="7942" width="9.140625" style="42"/>
    <col min="7943" max="7943" width="14.28515625" style="42" customWidth="1"/>
    <col min="7944" max="7944" width="9.140625" style="42"/>
    <col min="7945" max="7945" width="13.42578125" style="42" customWidth="1"/>
    <col min="7946" max="7946" width="20.7109375" style="42" customWidth="1"/>
    <col min="7947" max="8192" width="9.140625" style="42"/>
    <col min="8193" max="8193" width="6.140625" style="42" customWidth="1"/>
    <col min="8194" max="8194" width="14.42578125" style="42" customWidth="1"/>
    <col min="8195" max="8195" width="9.140625" style="42"/>
    <col min="8196" max="8196" width="11" style="42" customWidth="1"/>
    <col min="8197" max="8197" width="13.28515625" style="42" customWidth="1"/>
    <col min="8198" max="8198" width="9.140625" style="42"/>
    <col min="8199" max="8199" width="14.28515625" style="42" customWidth="1"/>
    <col min="8200" max="8200" width="9.140625" style="42"/>
    <col min="8201" max="8201" width="13.42578125" style="42" customWidth="1"/>
    <col min="8202" max="8202" width="20.7109375" style="42" customWidth="1"/>
    <col min="8203" max="8448" width="9.140625" style="42"/>
    <col min="8449" max="8449" width="6.140625" style="42" customWidth="1"/>
    <col min="8450" max="8450" width="14.42578125" style="42" customWidth="1"/>
    <col min="8451" max="8451" width="9.140625" style="42"/>
    <col min="8452" max="8452" width="11" style="42" customWidth="1"/>
    <col min="8453" max="8453" width="13.28515625" style="42" customWidth="1"/>
    <col min="8454" max="8454" width="9.140625" style="42"/>
    <col min="8455" max="8455" width="14.28515625" style="42" customWidth="1"/>
    <col min="8456" max="8456" width="9.140625" style="42"/>
    <col min="8457" max="8457" width="13.42578125" style="42" customWidth="1"/>
    <col min="8458" max="8458" width="20.7109375" style="42" customWidth="1"/>
    <col min="8459" max="8704" width="9.140625" style="42"/>
    <col min="8705" max="8705" width="6.140625" style="42" customWidth="1"/>
    <col min="8706" max="8706" width="14.42578125" style="42" customWidth="1"/>
    <col min="8707" max="8707" width="9.140625" style="42"/>
    <col min="8708" max="8708" width="11" style="42" customWidth="1"/>
    <col min="8709" max="8709" width="13.28515625" style="42" customWidth="1"/>
    <col min="8710" max="8710" width="9.140625" style="42"/>
    <col min="8711" max="8711" width="14.28515625" style="42" customWidth="1"/>
    <col min="8712" max="8712" width="9.140625" style="42"/>
    <col min="8713" max="8713" width="13.42578125" style="42" customWidth="1"/>
    <col min="8714" max="8714" width="20.7109375" style="42" customWidth="1"/>
    <col min="8715" max="8960" width="9.140625" style="42"/>
    <col min="8961" max="8961" width="6.140625" style="42" customWidth="1"/>
    <col min="8962" max="8962" width="14.42578125" style="42" customWidth="1"/>
    <col min="8963" max="8963" width="9.140625" style="42"/>
    <col min="8964" max="8964" width="11" style="42" customWidth="1"/>
    <col min="8965" max="8965" width="13.28515625" style="42" customWidth="1"/>
    <col min="8966" max="8966" width="9.140625" style="42"/>
    <col min="8967" max="8967" width="14.28515625" style="42" customWidth="1"/>
    <col min="8968" max="8968" width="9.140625" style="42"/>
    <col min="8969" max="8969" width="13.42578125" style="42" customWidth="1"/>
    <col min="8970" max="8970" width="20.7109375" style="42" customWidth="1"/>
    <col min="8971" max="9216" width="9.140625" style="42"/>
    <col min="9217" max="9217" width="6.140625" style="42" customWidth="1"/>
    <col min="9218" max="9218" width="14.42578125" style="42" customWidth="1"/>
    <col min="9219" max="9219" width="9.140625" style="42"/>
    <col min="9220" max="9220" width="11" style="42" customWidth="1"/>
    <col min="9221" max="9221" width="13.28515625" style="42" customWidth="1"/>
    <col min="9222" max="9222" width="9.140625" style="42"/>
    <col min="9223" max="9223" width="14.28515625" style="42" customWidth="1"/>
    <col min="9224" max="9224" width="9.140625" style="42"/>
    <col min="9225" max="9225" width="13.42578125" style="42" customWidth="1"/>
    <col min="9226" max="9226" width="20.7109375" style="42" customWidth="1"/>
    <col min="9227" max="9472" width="9.140625" style="42"/>
    <col min="9473" max="9473" width="6.140625" style="42" customWidth="1"/>
    <col min="9474" max="9474" width="14.42578125" style="42" customWidth="1"/>
    <col min="9475" max="9475" width="9.140625" style="42"/>
    <col min="9476" max="9476" width="11" style="42" customWidth="1"/>
    <col min="9477" max="9477" width="13.28515625" style="42" customWidth="1"/>
    <col min="9478" max="9478" width="9.140625" style="42"/>
    <col min="9479" max="9479" width="14.28515625" style="42" customWidth="1"/>
    <col min="9480" max="9480" width="9.140625" style="42"/>
    <col min="9481" max="9481" width="13.42578125" style="42" customWidth="1"/>
    <col min="9482" max="9482" width="20.7109375" style="42" customWidth="1"/>
    <col min="9483" max="9728" width="9.140625" style="42"/>
    <col min="9729" max="9729" width="6.140625" style="42" customWidth="1"/>
    <col min="9730" max="9730" width="14.42578125" style="42" customWidth="1"/>
    <col min="9731" max="9731" width="9.140625" style="42"/>
    <col min="9732" max="9732" width="11" style="42" customWidth="1"/>
    <col min="9733" max="9733" width="13.28515625" style="42" customWidth="1"/>
    <col min="9734" max="9734" width="9.140625" style="42"/>
    <col min="9735" max="9735" width="14.28515625" style="42" customWidth="1"/>
    <col min="9736" max="9736" width="9.140625" style="42"/>
    <col min="9737" max="9737" width="13.42578125" style="42" customWidth="1"/>
    <col min="9738" max="9738" width="20.7109375" style="42" customWidth="1"/>
    <col min="9739" max="9984" width="9.140625" style="42"/>
    <col min="9985" max="9985" width="6.140625" style="42" customWidth="1"/>
    <col min="9986" max="9986" width="14.42578125" style="42" customWidth="1"/>
    <col min="9987" max="9987" width="9.140625" style="42"/>
    <col min="9988" max="9988" width="11" style="42" customWidth="1"/>
    <col min="9989" max="9989" width="13.28515625" style="42" customWidth="1"/>
    <col min="9990" max="9990" width="9.140625" style="42"/>
    <col min="9991" max="9991" width="14.28515625" style="42" customWidth="1"/>
    <col min="9992" max="9992" width="9.140625" style="42"/>
    <col min="9993" max="9993" width="13.42578125" style="42" customWidth="1"/>
    <col min="9994" max="9994" width="20.7109375" style="42" customWidth="1"/>
    <col min="9995" max="10240" width="9.140625" style="42"/>
    <col min="10241" max="10241" width="6.140625" style="42" customWidth="1"/>
    <col min="10242" max="10242" width="14.42578125" style="42" customWidth="1"/>
    <col min="10243" max="10243" width="9.140625" style="42"/>
    <col min="10244" max="10244" width="11" style="42" customWidth="1"/>
    <col min="10245" max="10245" width="13.28515625" style="42" customWidth="1"/>
    <col min="10246" max="10246" width="9.140625" style="42"/>
    <col min="10247" max="10247" width="14.28515625" style="42" customWidth="1"/>
    <col min="10248" max="10248" width="9.140625" style="42"/>
    <col min="10249" max="10249" width="13.42578125" style="42" customWidth="1"/>
    <col min="10250" max="10250" width="20.7109375" style="42" customWidth="1"/>
    <col min="10251" max="10496" width="9.140625" style="42"/>
    <col min="10497" max="10497" width="6.140625" style="42" customWidth="1"/>
    <col min="10498" max="10498" width="14.42578125" style="42" customWidth="1"/>
    <col min="10499" max="10499" width="9.140625" style="42"/>
    <col min="10500" max="10500" width="11" style="42" customWidth="1"/>
    <col min="10501" max="10501" width="13.28515625" style="42" customWidth="1"/>
    <col min="10502" max="10502" width="9.140625" style="42"/>
    <col min="10503" max="10503" width="14.28515625" style="42" customWidth="1"/>
    <col min="10504" max="10504" width="9.140625" style="42"/>
    <col min="10505" max="10505" width="13.42578125" style="42" customWidth="1"/>
    <col min="10506" max="10506" width="20.7109375" style="42" customWidth="1"/>
    <col min="10507" max="10752" width="9.140625" style="42"/>
    <col min="10753" max="10753" width="6.140625" style="42" customWidth="1"/>
    <col min="10754" max="10754" width="14.42578125" style="42" customWidth="1"/>
    <col min="10755" max="10755" width="9.140625" style="42"/>
    <col min="10756" max="10756" width="11" style="42" customWidth="1"/>
    <col min="10757" max="10757" width="13.28515625" style="42" customWidth="1"/>
    <col min="10758" max="10758" width="9.140625" style="42"/>
    <col min="10759" max="10759" width="14.28515625" style="42" customWidth="1"/>
    <col min="10760" max="10760" width="9.140625" style="42"/>
    <col min="10761" max="10761" width="13.42578125" style="42" customWidth="1"/>
    <col min="10762" max="10762" width="20.7109375" style="42" customWidth="1"/>
    <col min="10763" max="11008" width="9.140625" style="42"/>
    <col min="11009" max="11009" width="6.140625" style="42" customWidth="1"/>
    <col min="11010" max="11010" width="14.42578125" style="42" customWidth="1"/>
    <col min="11011" max="11011" width="9.140625" style="42"/>
    <col min="11012" max="11012" width="11" style="42" customWidth="1"/>
    <col min="11013" max="11013" width="13.28515625" style="42" customWidth="1"/>
    <col min="11014" max="11014" width="9.140625" style="42"/>
    <col min="11015" max="11015" width="14.28515625" style="42" customWidth="1"/>
    <col min="11016" max="11016" width="9.140625" style="42"/>
    <col min="11017" max="11017" width="13.42578125" style="42" customWidth="1"/>
    <col min="11018" max="11018" width="20.7109375" style="42" customWidth="1"/>
    <col min="11019" max="11264" width="9.140625" style="42"/>
    <col min="11265" max="11265" width="6.140625" style="42" customWidth="1"/>
    <col min="11266" max="11266" width="14.42578125" style="42" customWidth="1"/>
    <col min="11267" max="11267" width="9.140625" style="42"/>
    <col min="11268" max="11268" width="11" style="42" customWidth="1"/>
    <col min="11269" max="11269" width="13.28515625" style="42" customWidth="1"/>
    <col min="11270" max="11270" width="9.140625" style="42"/>
    <col min="11271" max="11271" width="14.28515625" style="42" customWidth="1"/>
    <col min="11272" max="11272" width="9.140625" style="42"/>
    <col min="11273" max="11273" width="13.42578125" style="42" customWidth="1"/>
    <col min="11274" max="11274" width="20.7109375" style="42" customWidth="1"/>
    <col min="11275" max="11520" width="9.140625" style="42"/>
    <col min="11521" max="11521" width="6.140625" style="42" customWidth="1"/>
    <col min="11522" max="11522" width="14.42578125" style="42" customWidth="1"/>
    <col min="11523" max="11523" width="9.140625" style="42"/>
    <col min="11524" max="11524" width="11" style="42" customWidth="1"/>
    <col min="11525" max="11525" width="13.28515625" style="42" customWidth="1"/>
    <col min="11526" max="11526" width="9.140625" style="42"/>
    <col min="11527" max="11527" width="14.28515625" style="42" customWidth="1"/>
    <col min="11528" max="11528" width="9.140625" style="42"/>
    <col min="11529" max="11529" width="13.42578125" style="42" customWidth="1"/>
    <col min="11530" max="11530" width="20.7109375" style="42" customWidth="1"/>
    <col min="11531" max="11776" width="9.140625" style="42"/>
    <col min="11777" max="11777" width="6.140625" style="42" customWidth="1"/>
    <col min="11778" max="11778" width="14.42578125" style="42" customWidth="1"/>
    <col min="11779" max="11779" width="9.140625" style="42"/>
    <col min="11780" max="11780" width="11" style="42" customWidth="1"/>
    <col min="11781" max="11781" width="13.28515625" style="42" customWidth="1"/>
    <col min="11782" max="11782" width="9.140625" style="42"/>
    <col min="11783" max="11783" width="14.28515625" style="42" customWidth="1"/>
    <col min="11784" max="11784" width="9.140625" style="42"/>
    <col min="11785" max="11785" width="13.42578125" style="42" customWidth="1"/>
    <col min="11786" max="11786" width="20.7109375" style="42" customWidth="1"/>
    <col min="11787" max="12032" width="9.140625" style="42"/>
    <col min="12033" max="12033" width="6.140625" style="42" customWidth="1"/>
    <col min="12034" max="12034" width="14.42578125" style="42" customWidth="1"/>
    <col min="12035" max="12035" width="9.140625" style="42"/>
    <col min="12036" max="12036" width="11" style="42" customWidth="1"/>
    <col min="12037" max="12037" width="13.28515625" style="42" customWidth="1"/>
    <col min="12038" max="12038" width="9.140625" style="42"/>
    <col min="12039" max="12039" width="14.28515625" style="42" customWidth="1"/>
    <col min="12040" max="12040" width="9.140625" style="42"/>
    <col min="12041" max="12041" width="13.42578125" style="42" customWidth="1"/>
    <col min="12042" max="12042" width="20.7109375" style="42" customWidth="1"/>
    <col min="12043" max="12288" width="9.140625" style="42"/>
    <col min="12289" max="12289" width="6.140625" style="42" customWidth="1"/>
    <col min="12290" max="12290" width="14.42578125" style="42" customWidth="1"/>
    <col min="12291" max="12291" width="9.140625" style="42"/>
    <col min="12292" max="12292" width="11" style="42" customWidth="1"/>
    <col min="12293" max="12293" width="13.28515625" style="42" customWidth="1"/>
    <col min="12294" max="12294" width="9.140625" style="42"/>
    <col min="12295" max="12295" width="14.28515625" style="42" customWidth="1"/>
    <col min="12296" max="12296" width="9.140625" style="42"/>
    <col min="12297" max="12297" width="13.42578125" style="42" customWidth="1"/>
    <col min="12298" max="12298" width="20.7109375" style="42" customWidth="1"/>
    <col min="12299" max="12544" width="9.140625" style="42"/>
    <col min="12545" max="12545" width="6.140625" style="42" customWidth="1"/>
    <col min="12546" max="12546" width="14.42578125" style="42" customWidth="1"/>
    <col min="12547" max="12547" width="9.140625" style="42"/>
    <col min="12548" max="12548" width="11" style="42" customWidth="1"/>
    <col min="12549" max="12549" width="13.28515625" style="42" customWidth="1"/>
    <col min="12550" max="12550" width="9.140625" style="42"/>
    <col min="12551" max="12551" width="14.28515625" style="42" customWidth="1"/>
    <col min="12552" max="12552" width="9.140625" style="42"/>
    <col min="12553" max="12553" width="13.42578125" style="42" customWidth="1"/>
    <col min="12554" max="12554" width="20.7109375" style="42" customWidth="1"/>
    <col min="12555" max="12800" width="9.140625" style="42"/>
    <col min="12801" max="12801" width="6.140625" style="42" customWidth="1"/>
    <col min="12802" max="12802" width="14.42578125" style="42" customWidth="1"/>
    <col min="12803" max="12803" width="9.140625" style="42"/>
    <col min="12804" max="12804" width="11" style="42" customWidth="1"/>
    <col min="12805" max="12805" width="13.28515625" style="42" customWidth="1"/>
    <col min="12806" max="12806" width="9.140625" style="42"/>
    <col min="12807" max="12807" width="14.28515625" style="42" customWidth="1"/>
    <col min="12808" max="12808" width="9.140625" style="42"/>
    <col min="12809" max="12809" width="13.42578125" style="42" customWidth="1"/>
    <col min="12810" max="12810" width="20.7109375" style="42" customWidth="1"/>
    <col min="12811" max="13056" width="9.140625" style="42"/>
    <col min="13057" max="13057" width="6.140625" style="42" customWidth="1"/>
    <col min="13058" max="13058" width="14.42578125" style="42" customWidth="1"/>
    <col min="13059" max="13059" width="9.140625" style="42"/>
    <col min="13060" max="13060" width="11" style="42" customWidth="1"/>
    <col min="13061" max="13061" width="13.28515625" style="42" customWidth="1"/>
    <col min="13062" max="13062" width="9.140625" style="42"/>
    <col min="13063" max="13063" width="14.28515625" style="42" customWidth="1"/>
    <col min="13064" max="13064" width="9.140625" style="42"/>
    <col min="13065" max="13065" width="13.42578125" style="42" customWidth="1"/>
    <col min="13066" max="13066" width="20.7109375" style="42" customWidth="1"/>
    <col min="13067" max="13312" width="9.140625" style="42"/>
    <col min="13313" max="13313" width="6.140625" style="42" customWidth="1"/>
    <col min="13314" max="13314" width="14.42578125" style="42" customWidth="1"/>
    <col min="13315" max="13315" width="9.140625" style="42"/>
    <col min="13316" max="13316" width="11" style="42" customWidth="1"/>
    <col min="13317" max="13317" width="13.28515625" style="42" customWidth="1"/>
    <col min="13318" max="13318" width="9.140625" style="42"/>
    <col min="13319" max="13319" width="14.28515625" style="42" customWidth="1"/>
    <col min="13320" max="13320" width="9.140625" style="42"/>
    <col min="13321" max="13321" width="13.42578125" style="42" customWidth="1"/>
    <col min="13322" max="13322" width="20.7109375" style="42" customWidth="1"/>
    <col min="13323" max="13568" width="9.140625" style="42"/>
    <col min="13569" max="13569" width="6.140625" style="42" customWidth="1"/>
    <col min="13570" max="13570" width="14.42578125" style="42" customWidth="1"/>
    <col min="13571" max="13571" width="9.140625" style="42"/>
    <col min="13572" max="13572" width="11" style="42" customWidth="1"/>
    <col min="13573" max="13573" width="13.28515625" style="42" customWidth="1"/>
    <col min="13574" max="13574" width="9.140625" style="42"/>
    <col min="13575" max="13575" width="14.28515625" style="42" customWidth="1"/>
    <col min="13576" max="13576" width="9.140625" style="42"/>
    <col min="13577" max="13577" width="13.42578125" style="42" customWidth="1"/>
    <col min="13578" max="13578" width="20.7109375" style="42" customWidth="1"/>
    <col min="13579" max="13824" width="9.140625" style="42"/>
    <col min="13825" max="13825" width="6.140625" style="42" customWidth="1"/>
    <col min="13826" max="13826" width="14.42578125" style="42" customWidth="1"/>
    <col min="13827" max="13827" width="9.140625" style="42"/>
    <col min="13828" max="13828" width="11" style="42" customWidth="1"/>
    <col min="13829" max="13829" width="13.28515625" style="42" customWidth="1"/>
    <col min="13830" max="13830" width="9.140625" style="42"/>
    <col min="13831" max="13831" width="14.28515625" style="42" customWidth="1"/>
    <col min="13832" max="13832" width="9.140625" style="42"/>
    <col min="13833" max="13833" width="13.42578125" style="42" customWidth="1"/>
    <col min="13834" max="13834" width="20.7109375" style="42" customWidth="1"/>
    <col min="13835" max="14080" width="9.140625" style="42"/>
    <col min="14081" max="14081" width="6.140625" style="42" customWidth="1"/>
    <col min="14082" max="14082" width="14.42578125" style="42" customWidth="1"/>
    <col min="14083" max="14083" width="9.140625" style="42"/>
    <col min="14084" max="14084" width="11" style="42" customWidth="1"/>
    <col min="14085" max="14085" width="13.28515625" style="42" customWidth="1"/>
    <col min="14086" max="14086" width="9.140625" style="42"/>
    <col min="14087" max="14087" width="14.28515625" style="42" customWidth="1"/>
    <col min="14088" max="14088" width="9.140625" style="42"/>
    <col min="14089" max="14089" width="13.42578125" style="42" customWidth="1"/>
    <col min="14090" max="14090" width="20.7109375" style="42" customWidth="1"/>
    <col min="14091" max="14336" width="9.140625" style="42"/>
    <col min="14337" max="14337" width="6.140625" style="42" customWidth="1"/>
    <col min="14338" max="14338" width="14.42578125" style="42" customWidth="1"/>
    <col min="14339" max="14339" width="9.140625" style="42"/>
    <col min="14340" max="14340" width="11" style="42" customWidth="1"/>
    <col min="14341" max="14341" width="13.28515625" style="42" customWidth="1"/>
    <col min="14342" max="14342" width="9.140625" style="42"/>
    <col min="14343" max="14343" width="14.28515625" style="42" customWidth="1"/>
    <col min="14344" max="14344" width="9.140625" style="42"/>
    <col min="14345" max="14345" width="13.42578125" style="42" customWidth="1"/>
    <col min="14346" max="14346" width="20.7109375" style="42" customWidth="1"/>
    <col min="14347" max="14592" width="9.140625" style="42"/>
    <col min="14593" max="14593" width="6.140625" style="42" customWidth="1"/>
    <col min="14594" max="14594" width="14.42578125" style="42" customWidth="1"/>
    <col min="14595" max="14595" width="9.140625" style="42"/>
    <col min="14596" max="14596" width="11" style="42" customWidth="1"/>
    <col min="14597" max="14597" width="13.28515625" style="42" customWidth="1"/>
    <col min="14598" max="14598" width="9.140625" style="42"/>
    <col min="14599" max="14599" width="14.28515625" style="42" customWidth="1"/>
    <col min="14600" max="14600" width="9.140625" style="42"/>
    <col min="14601" max="14601" width="13.42578125" style="42" customWidth="1"/>
    <col min="14602" max="14602" width="20.7109375" style="42" customWidth="1"/>
    <col min="14603" max="14848" width="9.140625" style="42"/>
    <col min="14849" max="14849" width="6.140625" style="42" customWidth="1"/>
    <col min="14850" max="14850" width="14.42578125" style="42" customWidth="1"/>
    <col min="14851" max="14851" width="9.140625" style="42"/>
    <col min="14852" max="14852" width="11" style="42" customWidth="1"/>
    <col min="14853" max="14853" width="13.28515625" style="42" customWidth="1"/>
    <col min="14854" max="14854" width="9.140625" style="42"/>
    <col min="14855" max="14855" width="14.28515625" style="42" customWidth="1"/>
    <col min="14856" max="14856" width="9.140625" style="42"/>
    <col min="14857" max="14857" width="13.42578125" style="42" customWidth="1"/>
    <col min="14858" max="14858" width="20.7109375" style="42" customWidth="1"/>
    <col min="14859" max="15104" width="9.140625" style="42"/>
    <col min="15105" max="15105" width="6.140625" style="42" customWidth="1"/>
    <col min="15106" max="15106" width="14.42578125" style="42" customWidth="1"/>
    <col min="15107" max="15107" width="9.140625" style="42"/>
    <col min="15108" max="15108" width="11" style="42" customWidth="1"/>
    <col min="15109" max="15109" width="13.28515625" style="42" customWidth="1"/>
    <col min="15110" max="15110" width="9.140625" style="42"/>
    <col min="15111" max="15111" width="14.28515625" style="42" customWidth="1"/>
    <col min="15112" max="15112" width="9.140625" style="42"/>
    <col min="15113" max="15113" width="13.42578125" style="42" customWidth="1"/>
    <col min="15114" max="15114" width="20.7109375" style="42" customWidth="1"/>
    <col min="15115" max="15360" width="9.140625" style="42"/>
    <col min="15361" max="15361" width="6.140625" style="42" customWidth="1"/>
    <col min="15362" max="15362" width="14.42578125" style="42" customWidth="1"/>
    <col min="15363" max="15363" width="9.140625" style="42"/>
    <col min="15364" max="15364" width="11" style="42" customWidth="1"/>
    <col min="15365" max="15365" width="13.28515625" style="42" customWidth="1"/>
    <col min="15366" max="15366" width="9.140625" style="42"/>
    <col min="15367" max="15367" width="14.28515625" style="42" customWidth="1"/>
    <col min="15368" max="15368" width="9.140625" style="42"/>
    <col min="15369" max="15369" width="13.42578125" style="42" customWidth="1"/>
    <col min="15370" max="15370" width="20.7109375" style="42" customWidth="1"/>
    <col min="15371" max="15616" width="9.140625" style="42"/>
    <col min="15617" max="15617" width="6.140625" style="42" customWidth="1"/>
    <col min="15618" max="15618" width="14.42578125" style="42" customWidth="1"/>
    <col min="15619" max="15619" width="9.140625" style="42"/>
    <col min="15620" max="15620" width="11" style="42" customWidth="1"/>
    <col min="15621" max="15621" width="13.28515625" style="42" customWidth="1"/>
    <col min="15622" max="15622" width="9.140625" style="42"/>
    <col min="15623" max="15623" width="14.28515625" style="42" customWidth="1"/>
    <col min="15624" max="15624" width="9.140625" style="42"/>
    <col min="15625" max="15625" width="13.42578125" style="42" customWidth="1"/>
    <col min="15626" max="15626" width="20.7109375" style="42" customWidth="1"/>
    <col min="15627" max="15872" width="9.140625" style="42"/>
    <col min="15873" max="15873" width="6.140625" style="42" customWidth="1"/>
    <col min="15874" max="15874" width="14.42578125" style="42" customWidth="1"/>
    <col min="15875" max="15875" width="9.140625" style="42"/>
    <col min="15876" max="15876" width="11" style="42" customWidth="1"/>
    <col min="15877" max="15877" width="13.28515625" style="42" customWidth="1"/>
    <col min="15878" max="15878" width="9.140625" style="42"/>
    <col min="15879" max="15879" width="14.28515625" style="42" customWidth="1"/>
    <col min="15880" max="15880" width="9.140625" style="42"/>
    <col min="15881" max="15881" width="13.42578125" style="42" customWidth="1"/>
    <col min="15882" max="15882" width="20.7109375" style="42" customWidth="1"/>
    <col min="15883" max="16128" width="9.140625" style="42"/>
    <col min="16129" max="16129" width="6.140625" style="42" customWidth="1"/>
    <col min="16130" max="16130" width="14.42578125" style="42" customWidth="1"/>
    <col min="16131" max="16131" width="9.140625" style="42"/>
    <col min="16132" max="16132" width="11" style="42" customWidth="1"/>
    <col min="16133" max="16133" width="13.28515625" style="42" customWidth="1"/>
    <col min="16134" max="16134" width="9.140625" style="42"/>
    <col min="16135" max="16135" width="14.28515625" style="42" customWidth="1"/>
    <col min="16136" max="16136" width="9.140625" style="42"/>
    <col min="16137" max="16137" width="13.42578125" style="42" customWidth="1"/>
    <col min="16138" max="16138" width="20.7109375" style="42" customWidth="1"/>
    <col min="16139" max="16384" width="9.140625" style="42"/>
  </cols>
  <sheetData>
    <row r="2" spans="1:11" ht="18.75">
      <c r="B2" s="43" t="s">
        <v>24</v>
      </c>
    </row>
    <row r="3" spans="1:11" ht="18.75">
      <c r="E3" s="44" t="s">
        <v>1154</v>
      </c>
    </row>
    <row r="5" spans="1:11" ht="38.25">
      <c r="A5" s="45" t="s">
        <v>1</v>
      </c>
      <c r="B5" s="45" t="s">
        <v>2</v>
      </c>
      <c r="C5" s="45" t="s">
        <v>322</v>
      </c>
      <c r="D5" s="45" t="s">
        <v>4</v>
      </c>
      <c r="E5" s="46" t="s">
        <v>7</v>
      </c>
      <c r="F5" s="45" t="s">
        <v>10</v>
      </c>
      <c r="G5" s="45" t="s">
        <v>1155</v>
      </c>
      <c r="H5" s="45" t="s">
        <v>12</v>
      </c>
      <c r="I5" s="46" t="s">
        <v>1156</v>
      </c>
      <c r="J5" s="46" t="s">
        <v>1157</v>
      </c>
    </row>
    <row r="6" spans="1:11" ht="15">
      <c r="A6" s="47">
        <v>1</v>
      </c>
      <c r="B6" s="42" t="s">
        <v>1158</v>
      </c>
      <c r="C6" s="42" t="s">
        <v>647</v>
      </c>
      <c r="D6" s="42" t="s">
        <v>1160</v>
      </c>
      <c r="E6" s="48">
        <v>15000</v>
      </c>
      <c r="F6" s="42" t="s">
        <v>1163</v>
      </c>
      <c r="G6" s="42" t="s">
        <v>1109</v>
      </c>
      <c r="H6" s="6"/>
      <c r="I6" s="49">
        <v>40</v>
      </c>
      <c r="J6" s="51"/>
      <c r="K6" s="51"/>
    </row>
    <row r="7" spans="1:11" ht="15">
      <c r="A7" s="47">
        <v>2</v>
      </c>
      <c r="B7" s="42" t="s">
        <v>411</v>
      </c>
      <c r="C7" s="42" t="s">
        <v>1159</v>
      </c>
      <c r="D7" s="42" t="s">
        <v>1161</v>
      </c>
      <c r="E7" s="48">
        <v>20</v>
      </c>
      <c r="F7" s="42" t="s">
        <v>1164</v>
      </c>
      <c r="G7" s="42" t="s">
        <v>1166</v>
      </c>
      <c r="H7" s="6"/>
      <c r="I7" s="49">
        <v>70</v>
      </c>
      <c r="J7" s="51"/>
      <c r="K7" s="51"/>
    </row>
    <row r="8" spans="1:11" ht="15">
      <c r="A8" s="47">
        <v>3</v>
      </c>
      <c r="B8" s="42" t="s">
        <v>383</v>
      </c>
      <c r="C8" s="42" t="s">
        <v>462</v>
      </c>
      <c r="D8" s="42" t="s">
        <v>1161</v>
      </c>
      <c r="E8" s="48">
        <v>3000</v>
      </c>
      <c r="F8" s="42" t="s">
        <v>1165</v>
      </c>
      <c r="G8" s="42" t="s">
        <v>1167</v>
      </c>
      <c r="H8" s="6"/>
      <c r="I8" s="49">
        <v>50</v>
      </c>
      <c r="J8" s="51"/>
      <c r="K8" s="51"/>
    </row>
    <row r="9" spans="1:11" ht="15">
      <c r="A9" s="47">
        <v>4</v>
      </c>
      <c r="B9" s="42" t="s">
        <v>1158</v>
      </c>
      <c r="C9" s="42" t="s">
        <v>1168</v>
      </c>
      <c r="D9" s="42" t="s">
        <v>1161</v>
      </c>
      <c r="E9" s="48">
        <v>200</v>
      </c>
      <c r="F9" s="42" t="s">
        <v>1169</v>
      </c>
      <c r="G9" s="42" t="s">
        <v>1170</v>
      </c>
      <c r="H9" s="6"/>
      <c r="I9" s="49">
        <v>60</v>
      </c>
      <c r="J9" s="51"/>
      <c r="K9" s="51"/>
    </row>
    <row r="10" spans="1:11" ht="15">
      <c r="A10" s="47">
        <v>5</v>
      </c>
      <c r="B10" s="42" t="s">
        <v>342</v>
      </c>
      <c r="C10" s="42" t="s">
        <v>1202</v>
      </c>
      <c r="D10" s="42" t="s">
        <v>1203</v>
      </c>
      <c r="E10" s="48">
        <v>6000</v>
      </c>
      <c r="F10" s="42" t="s">
        <v>1204</v>
      </c>
      <c r="G10" s="42" t="s">
        <v>1205</v>
      </c>
      <c r="H10" s="20"/>
      <c r="I10" s="49">
        <v>40</v>
      </c>
      <c r="J10" s="51"/>
      <c r="K10" s="51"/>
    </row>
    <row r="11" spans="1:11" ht="15">
      <c r="A11" s="47">
        <v>6</v>
      </c>
      <c r="B11" s="42" t="s">
        <v>378</v>
      </c>
      <c r="C11" s="42" t="s">
        <v>528</v>
      </c>
      <c r="D11" s="42" t="s">
        <v>1206</v>
      </c>
      <c r="E11" s="48">
        <v>2000</v>
      </c>
      <c r="F11" s="42" t="s">
        <v>1207</v>
      </c>
      <c r="G11" s="42" t="s">
        <v>1208</v>
      </c>
      <c r="H11" s="20"/>
      <c r="I11" s="49">
        <v>70</v>
      </c>
      <c r="J11" s="51"/>
      <c r="K11" s="51"/>
    </row>
    <row r="12" spans="1:11">
      <c r="A12" s="47">
        <v>7</v>
      </c>
      <c r="B12" s="42" t="s">
        <v>1158</v>
      </c>
      <c r="C12" s="42" t="s">
        <v>1223</v>
      </c>
      <c r="D12" s="42" t="s">
        <v>1224</v>
      </c>
      <c r="E12" s="48">
        <v>35000</v>
      </c>
      <c r="F12" s="42" t="s">
        <v>1225</v>
      </c>
      <c r="G12" s="42" t="s">
        <v>1226</v>
      </c>
      <c r="H12" s="20"/>
      <c r="I12" s="49">
        <v>29</v>
      </c>
    </row>
    <row r="13" spans="1:11">
      <c r="A13" s="47">
        <v>8</v>
      </c>
      <c r="B13" s="42" t="s">
        <v>383</v>
      </c>
      <c r="C13" s="42" t="s">
        <v>20</v>
      </c>
      <c r="D13" s="42" t="s">
        <v>166</v>
      </c>
      <c r="E13" s="48">
        <v>3700</v>
      </c>
      <c r="F13" s="42" t="s">
        <v>1227</v>
      </c>
      <c r="G13" s="42" t="s">
        <v>1228</v>
      </c>
      <c r="H13" s="20"/>
      <c r="I13" s="49">
        <v>50</v>
      </c>
    </row>
    <row r="14" spans="1:11">
      <c r="A14" s="47">
        <v>9</v>
      </c>
      <c r="B14" s="42" t="s">
        <v>342</v>
      </c>
      <c r="C14" s="42" t="s">
        <v>1235</v>
      </c>
      <c r="D14" s="42" t="s">
        <v>166</v>
      </c>
      <c r="E14" s="48">
        <v>2220</v>
      </c>
      <c r="F14" s="42" t="s">
        <v>1234</v>
      </c>
      <c r="G14" s="42" t="s">
        <v>1233</v>
      </c>
      <c r="H14" s="6"/>
      <c r="I14" s="49">
        <v>70</v>
      </c>
    </row>
    <row r="15" spans="1:11">
      <c r="A15" s="47"/>
      <c r="B15" s="42" t="s">
        <v>342</v>
      </c>
      <c r="C15" s="42" t="s">
        <v>949</v>
      </c>
      <c r="D15" s="42" t="s">
        <v>166</v>
      </c>
      <c r="E15" s="48">
        <v>3000</v>
      </c>
      <c r="F15" s="42" t="s">
        <v>1236</v>
      </c>
      <c r="G15" s="42" t="s">
        <v>1205</v>
      </c>
      <c r="H15" s="6"/>
      <c r="I15" s="49">
        <v>50</v>
      </c>
    </row>
    <row r="16" spans="1:11">
      <c r="A16" s="47"/>
      <c r="E16" s="48"/>
      <c r="I16" s="49"/>
    </row>
    <row r="17" spans="1:16382">
      <c r="A17" s="47"/>
      <c r="E17" s="48"/>
      <c r="I17" s="49"/>
    </row>
    <row r="18" spans="1:16382">
      <c r="A18" s="47"/>
      <c r="E18" s="48"/>
      <c r="I18" s="49"/>
    </row>
    <row r="19" spans="1:16382">
      <c r="A19" s="47"/>
      <c r="E19" s="48"/>
      <c r="I19" s="49"/>
    </row>
    <row r="20" spans="1:16382">
      <c r="A20" s="47"/>
      <c r="E20" s="48"/>
      <c r="I20" s="49"/>
    </row>
    <row r="21" spans="1:16382">
      <c r="A21" s="47"/>
      <c r="E21" s="48"/>
      <c r="I21" s="49"/>
      <c r="M21" s="42" t="s">
        <v>1162</v>
      </c>
    </row>
    <row r="22" spans="1:16382">
      <c r="A22" s="47"/>
      <c r="E22" s="48"/>
      <c r="I22" s="49"/>
      <c r="N22" s="49">
        <f>I6*12</f>
        <v>480</v>
      </c>
    </row>
    <row r="23" spans="1:16382">
      <c r="A23" s="41">
        <v>190</v>
      </c>
      <c r="B23" s="6" t="s">
        <v>362</v>
      </c>
      <c r="C23" s="6" t="s">
        <v>647</v>
      </c>
      <c r="D23" s="6" t="s">
        <v>1106</v>
      </c>
      <c r="E23" s="6" t="s">
        <v>19</v>
      </c>
      <c r="F23" s="15">
        <v>15000</v>
      </c>
      <c r="G23" s="6" t="s">
        <v>1107</v>
      </c>
      <c r="H23" s="6"/>
      <c r="I23" s="6" t="s">
        <v>1108</v>
      </c>
      <c r="J23" s="6" t="s">
        <v>1248</v>
      </c>
      <c r="K23" s="6" t="s">
        <v>1141</v>
      </c>
      <c r="L23" s="39">
        <v>41995</v>
      </c>
      <c r="M23" s="14">
        <v>45000000</v>
      </c>
      <c r="N23" s="16">
        <v>3000</v>
      </c>
      <c r="O23" s="40"/>
      <c r="P23" s="6"/>
      <c r="Q23" s="15"/>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c r="IX23" s="6"/>
      <c r="IY23" s="6"/>
      <c r="IZ23" s="6"/>
      <c r="JA23" s="6"/>
      <c r="JB23" s="6"/>
      <c r="JC23" s="6"/>
      <c r="JD23" s="6"/>
      <c r="JE23" s="6"/>
      <c r="JF23" s="6"/>
      <c r="JG23" s="6"/>
      <c r="JH23" s="6"/>
      <c r="JI23" s="6"/>
      <c r="JJ23" s="6"/>
      <c r="JK23" s="6"/>
      <c r="JL23" s="6"/>
      <c r="JM23" s="6"/>
      <c r="JN23" s="6"/>
      <c r="JO23" s="6"/>
      <c r="JP23" s="6"/>
      <c r="JQ23" s="6"/>
      <c r="JR23" s="6"/>
      <c r="JS23" s="6"/>
      <c r="JT23" s="6"/>
      <c r="JU23" s="6"/>
      <c r="JV23" s="6"/>
      <c r="JW23" s="6"/>
      <c r="JX23" s="6"/>
      <c r="JY23" s="6"/>
      <c r="JZ23" s="6"/>
      <c r="KA23" s="6"/>
      <c r="KB23" s="6"/>
      <c r="KC23" s="6"/>
      <c r="KD23" s="6"/>
      <c r="KE23" s="6"/>
      <c r="KF23" s="6"/>
      <c r="KG23" s="6"/>
      <c r="KH23" s="6"/>
      <c r="KI23" s="6"/>
      <c r="KJ23" s="6"/>
      <c r="KK23" s="6"/>
      <c r="KL23" s="6"/>
      <c r="KM23" s="6"/>
      <c r="KN23" s="6"/>
      <c r="KO23" s="6"/>
      <c r="KP23" s="6"/>
      <c r="KQ23" s="6"/>
      <c r="KR23" s="6"/>
      <c r="KS23" s="6"/>
      <c r="KT23" s="6"/>
      <c r="KU23" s="6"/>
      <c r="KV23" s="6"/>
      <c r="KW23" s="6"/>
      <c r="KX23" s="6"/>
      <c r="KY23" s="6"/>
      <c r="KZ23" s="6"/>
      <c r="LA23" s="6"/>
      <c r="LB23" s="6"/>
      <c r="LC23" s="6"/>
      <c r="LD23" s="6"/>
      <c r="LE23" s="6"/>
      <c r="LF23" s="6"/>
      <c r="LG23" s="6"/>
      <c r="LH23" s="6"/>
      <c r="LI23" s="6"/>
      <c r="LJ23" s="6"/>
      <c r="LK23" s="6"/>
      <c r="LL23" s="6"/>
      <c r="LM23" s="6"/>
      <c r="LN23" s="6"/>
      <c r="LO23" s="6"/>
      <c r="LP23" s="6"/>
      <c r="LQ23" s="6"/>
      <c r="LR23" s="6"/>
      <c r="LS23" s="6"/>
      <c r="LT23" s="6"/>
      <c r="LU23" s="6"/>
      <c r="LV23" s="6"/>
      <c r="LW23" s="6"/>
      <c r="LX23" s="6"/>
      <c r="LY23" s="6"/>
      <c r="LZ23" s="6"/>
      <c r="MA23" s="6"/>
      <c r="MB23" s="6"/>
      <c r="MC23" s="6"/>
      <c r="MD23" s="6"/>
      <c r="ME23" s="6"/>
      <c r="MF23" s="6"/>
      <c r="MG23" s="6"/>
      <c r="MH23" s="6"/>
      <c r="MI23" s="6"/>
      <c r="MJ23" s="6"/>
      <c r="MK23" s="6"/>
      <c r="ML23" s="6"/>
      <c r="MM23" s="6"/>
      <c r="MN23" s="6"/>
      <c r="MO23" s="6"/>
      <c r="MP23" s="6"/>
      <c r="MQ23" s="6"/>
      <c r="MR23" s="6"/>
      <c r="MS23" s="6"/>
      <c r="MT23" s="6"/>
      <c r="MU23" s="6"/>
      <c r="MV23" s="6"/>
      <c r="MW23" s="6"/>
      <c r="MX23" s="6"/>
      <c r="MY23" s="6"/>
      <c r="MZ23" s="6"/>
      <c r="NA23" s="6"/>
      <c r="NB23" s="6"/>
      <c r="NC23" s="6"/>
      <c r="ND23" s="6"/>
      <c r="NE23" s="6"/>
      <c r="NF23" s="6"/>
      <c r="NG23" s="6"/>
      <c r="NH23" s="6"/>
      <c r="NI23" s="6"/>
      <c r="NJ23" s="6"/>
      <c r="NK23" s="6"/>
      <c r="NL23" s="6"/>
      <c r="NM23" s="6"/>
      <c r="NN23" s="6"/>
      <c r="NO23" s="6"/>
      <c r="NP23" s="6"/>
      <c r="NQ23" s="6"/>
      <c r="NR23" s="6"/>
      <c r="NS23" s="6"/>
      <c r="NT23" s="6"/>
      <c r="NU23" s="6"/>
      <c r="NV23" s="6"/>
      <c r="NW23" s="6"/>
      <c r="NX23" s="6"/>
      <c r="NY23" s="6"/>
      <c r="NZ23" s="6"/>
      <c r="OA23" s="6"/>
      <c r="OB23" s="6"/>
      <c r="OC23" s="6"/>
      <c r="OD23" s="6"/>
      <c r="OE23" s="6"/>
      <c r="OF23" s="6"/>
      <c r="OG23" s="6"/>
      <c r="OH23" s="6"/>
      <c r="OI23" s="6"/>
      <c r="OJ23" s="6"/>
      <c r="OK23" s="6"/>
      <c r="OL23" s="6"/>
      <c r="OM23" s="6"/>
      <c r="ON23" s="6"/>
      <c r="OO23" s="6"/>
      <c r="OP23" s="6"/>
      <c r="OQ23" s="6"/>
      <c r="OR23" s="6"/>
      <c r="OS23" s="6"/>
      <c r="OT23" s="6"/>
      <c r="OU23" s="6"/>
      <c r="OV23" s="6"/>
      <c r="OW23" s="6"/>
      <c r="OX23" s="6"/>
      <c r="OY23" s="6"/>
      <c r="OZ23" s="6"/>
      <c r="PA23" s="6"/>
      <c r="PB23" s="6"/>
      <c r="PC23" s="6"/>
      <c r="PD23" s="6"/>
      <c r="PE23" s="6"/>
      <c r="PF23" s="6"/>
      <c r="PG23" s="6"/>
      <c r="PH23" s="6"/>
      <c r="PI23" s="6"/>
      <c r="PJ23" s="6"/>
      <c r="PK23" s="6"/>
      <c r="PL23" s="6"/>
      <c r="PM23" s="6"/>
      <c r="PN23" s="6"/>
      <c r="PO23" s="6"/>
      <c r="PP23" s="6"/>
      <c r="PQ23" s="6"/>
      <c r="PR23" s="6"/>
      <c r="PS23" s="6"/>
      <c r="PT23" s="6"/>
      <c r="PU23" s="6"/>
      <c r="PV23" s="6"/>
      <c r="PW23" s="6"/>
      <c r="PX23" s="6"/>
      <c r="PY23" s="6"/>
      <c r="PZ23" s="6"/>
      <c r="QA23" s="6"/>
      <c r="QB23" s="6"/>
      <c r="QC23" s="6"/>
      <c r="QD23" s="6"/>
      <c r="QE23" s="6"/>
      <c r="QF23" s="6"/>
      <c r="QG23" s="6"/>
      <c r="QH23" s="6"/>
      <c r="QI23" s="6"/>
      <c r="QJ23" s="6"/>
      <c r="QK23" s="6"/>
      <c r="QL23" s="6"/>
      <c r="QM23" s="6"/>
      <c r="QN23" s="6"/>
      <c r="QO23" s="6"/>
      <c r="QP23" s="6"/>
      <c r="QQ23" s="6"/>
      <c r="QR23" s="6"/>
      <c r="QS23" s="6"/>
      <c r="QT23" s="6"/>
      <c r="QU23" s="6"/>
      <c r="QV23" s="6"/>
      <c r="QW23" s="6"/>
      <c r="QX23" s="6"/>
      <c r="QY23" s="6"/>
      <c r="QZ23" s="6"/>
      <c r="RA23" s="6"/>
      <c r="RB23" s="6"/>
      <c r="RC23" s="6"/>
      <c r="RD23" s="6"/>
      <c r="RE23" s="6"/>
      <c r="RF23" s="6"/>
      <c r="RG23" s="6"/>
      <c r="RH23" s="6"/>
      <c r="RI23" s="6"/>
      <c r="RJ23" s="6"/>
      <c r="RK23" s="6"/>
      <c r="RL23" s="6"/>
      <c r="RM23" s="6"/>
      <c r="RN23" s="6"/>
      <c r="RO23" s="6"/>
      <c r="RP23" s="6"/>
      <c r="RQ23" s="6"/>
      <c r="RR23" s="6"/>
      <c r="RS23" s="6"/>
      <c r="RT23" s="6"/>
      <c r="RU23" s="6"/>
      <c r="RV23" s="6"/>
      <c r="RW23" s="6"/>
      <c r="RX23" s="6"/>
      <c r="RY23" s="6"/>
      <c r="RZ23" s="6"/>
      <c r="SA23" s="6"/>
      <c r="SB23" s="6"/>
      <c r="SC23" s="6"/>
      <c r="SD23" s="6"/>
      <c r="SE23" s="6"/>
      <c r="SF23" s="6"/>
      <c r="SG23" s="6"/>
      <c r="SH23" s="6"/>
      <c r="SI23" s="6"/>
      <c r="SJ23" s="6"/>
      <c r="SK23" s="6"/>
      <c r="SL23" s="6"/>
      <c r="SM23" s="6"/>
      <c r="SN23" s="6"/>
      <c r="SO23" s="6"/>
      <c r="SP23" s="6"/>
      <c r="SQ23" s="6"/>
      <c r="SR23" s="6"/>
      <c r="SS23" s="6"/>
      <c r="ST23" s="6"/>
      <c r="SU23" s="6"/>
      <c r="SV23" s="6"/>
      <c r="SW23" s="6"/>
      <c r="SX23" s="6"/>
      <c r="SY23" s="6"/>
      <c r="SZ23" s="6"/>
      <c r="TA23" s="6"/>
      <c r="TB23" s="6"/>
      <c r="TC23" s="6"/>
      <c r="TD23" s="6"/>
      <c r="TE23" s="6"/>
      <c r="TF23" s="6"/>
      <c r="TG23" s="6"/>
      <c r="TH23" s="6"/>
      <c r="TI23" s="6"/>
      <c r="TJ23" s="6"/>
      <c r="TK23" s="6"/>
      <c r="TL23" s="6"/>
      <c r="TM23" s="6"/>
      <c r="TN23" s="6"/>
      <c r="TO23" s="6"/>
      <c r="TP23" s="6"/>
      <c r="TQ23" s="6"/>
      <c r="TR23" s="6"/>
      <c r="TS23" s="6"/>
      <c r="TT23" s="6"/>
      <c r="TU23" s="6"/>
      <c r="TV23" s="6"/>
      <c r="TW23" s="6"/>
      <c r="TX23" s="6"/>
      <c r="TY23" s="6"/>
      <c r="TZ23" s="6"/>
      <c r="UA23" s="6"/>
      <c r="UB23" s="6"/>
      <c r="UC23" s="6"/>
      <c r="UD23" s="6"/>
      <c r="UE23" s="6"/>
      <c r="UF23" s="6"/>
      <c r="UG23" s="6"/>
      <c r="UH23" s="6"/>
      <c r="UI23" s="6"/>
      <c r="UJ23" s="6"/>
      <c r="UK23" s="6"/>
      <c r="UL23" s="6"/>
      <c r="UM23" s="6"/>
      <c r="UN23" s="6"/>
      <c r="UO23" s="6"/>
      <c r="UP23" s="6"/>
      <c r="UQ23" s="6"/>
      <c r="UR23" s="6"/>
      <c r="US23" s="6"/>
      <c r="UT23" s="6"/>
      <c r="UU23" s="6"/>
      <c r="UV23" s="6"/>
      <c r="UW23" s="6"/>
      <c r="UX23" s="6"/>
      <c r="UY23" s="6"/>
      <c r="UZ23" s="6"/>
      <c r="VA23" s="6"/>
      <c r="VB23" s="6"/>
      <c r="VC23" s="6"/>
      <c r="VD23" s="6"/>
      <c r="VE23" s="6"/>
      <c r="VF23" s="6"/>
      <c r="VG23" s="6"/>
      <c r="VH23" s="6"/>
      <c r="VI23" s="6"/>
      <c r="VJ23" s="6"/>
      <c r="VK23" s="6"/>
      <c r="VL23" s="6"/>
      <c r="VM23" s="6"/>
      <c r="VN23" s="6"/>
      <c r="VO23" s="6"/>
      <c r="VP23" s="6"/>
      <c r="VQ23" s="6"/>
      <c r="VR23" s="6"/>
      <c r="VS23" s="6"/>
      <c r="VT23" s="6"/>
      <c r="VU23" s="6"/>
      <c r="VV23" s="6"/>
      <c r="VW23" s="6"/>
      <c r="VX23" s="6"/>
      <c r="VY23" s="6"/>
      <c r="VZ23" s="6"/>
      <c r="WA23" s="6"/>
      <c r="WB23" s="6"/>
      <c r="WC23" s="6"/>
      <c r="WD23" s="6"/>
      <c r="WE23" s="6"/>
      <c r="WF23" s="6"/>
      <c r="WG23" s="6"/>
      <c r="WH23" s="6"/>
      <c r="WI23" s="6"/>
      <c r="WJ23" s="6"/>
      <c r="WK23" s="6"/>
      <c r="WL23" s="6"/>
      <c r="WM23" s="6"/>
      <c r="WN23" s="6"/>
      <c r="WO23" s="6"/>
      <c r="WP23" s="6"/>
      <c r="WQ23" s="6"/>
      <c r="WR23" s="6"/>
      <c r="WS23" s="6"/>
      <c r="WT23" s="6"/>
      <c r="WU23" s="6"/>
      <c r="WV23" s="6"/>
      <c r="WW23" s="6"/>
      <c r="WX23" s="6"/>
      <c r="WY23" s="6"/>
      <c r="WZ23" s="6"/>
      <c r="XA23" s="6"/>
      <c r="XB23" s="6"/>
      <c r="XC23" s="6"/>
      <c r="XD23" s="6"/>
      <c r="XE23" s="6"/>
      <c r="XF23" s="6"/>
      <c r="XG23" s="6"/>
      <c r="XH23" s="6"/>
      <c r="XI23" s="6"/>
      <c r="XJ23" s="6"/>
      <c r="XK23" s="6"/>
      <c r="XL23" s="6"/>
      <c r="XM23" s="6"/>
      <c r="XN23" s="6"/>
      <c r="XO23" s="6"/>
      <c r="XP23" s="6"/>
      <c r="XQ23" s="6"/>
      <c r="XR23" s="6"/>
      <c r="XS23" s="6"/>
      <c r="XT23" s="6"/>
      <c r="XU23" s="6"/>
      <c r="XV23" s="6"/>
      <c r="XW23" s="6"/>
      <c r="XX23" s="6"/>
      <c r="XY23" s="6"/>
      <c r="XZ23" s="6"/>
      <c r="YA23" s="6"/>
      <c r="YB23" s="6"/>
      <c r="YC23" s="6"/>
      <c r="YD23" s="6"/>
      <c r="YE23" s="6"/>
      <c r="YF23" s="6"/>
      <c r="YG23" s="6"/>
      <c r="YH23" s="6"/>
      <c r="YI23" s="6"/>
      <c r="YJ23" s="6"/>
      <c r="YK23" s="6"/>
      <c r="YL23" s="6"/>
      <c r="YM23" s="6"/>
      <c r="YN23" s="6"/>
      <c r="YO23" s="6"/>
      <c r="YP23" s="6"/>
      <c r="YQ23" s="6"/>
      <c r="YR23" s="6"/>
      <c r="YS23" s="6"/>
      <c r="YT23" s="6"/>
      <c r="YU23" s="6"/>
      <c r="YV23" s="6"/>
      <c r="YW23" s="6"/>
      <c r="YX23" s="6"/>
      <c r="YY23" s="6"/>
      <c r="YZ23" s="6"/>
      <c r="ZA23" s="6"/>
      <c r="ZB23" s="6"/>
      <c r="ZC23" s="6"/>
      <c r="ZD23" s="6"/>
      <c r="ZE23" s="6"/>
      <c r="ZF23" s="6"/>
      <c r="ZG23" s="6"/>
      <c r="ZH23" s="6"/>
      <c r="ZI23" s="6"/>
      <c r="ZJ23" s="6"/>
      <c r="ZK23" s="6"/>
      <c r="ZL23" s="6"/>
      <c r="ZM23" s="6"/>
      <c r="ZN23" s="6"/>
      <c r="ZO23" s="6"/>
      <c r="ZP23" s="6"/>
      <c r="ZQ23" s="6"/>
      <c r="ZR23" s="6"/>
      <c r="ZS23" s="6"/>
      <c r="ZT23" s="6"/>
      <c r="ZU23" s="6"/>
      <c r="ZV23" s="6"/>
      <c r="ZW23" s="6"/>
      <c r="ZX23" s="6"/>
      <c r="ZY23" s="6"/>
      <c r="ZZ23" s="6"/>
      <c r="AAA23" s="6"/>
      <c r="AAB23" s="6"/>
      <c r="AAC23" s="6"/>
      <c r="AAD23" s="6"/>
      <c r="AAE23" s="6"/>
      <c r="AAF23" s="6"/>
      <c r="AAG23" s="6"/>
      <c r="AAH23" s="6"/>
      <c r="AAI23" s="6"/>
      <c r="AAJ23" s="6"/>
      <c r="AAK23" s="6"/>
      <c r="AAL23" s="6"/>
      <c r="AAM23" s="6"/>
      <c r="AAN23" s="6"/>
      <c r="AAO23" s="6"/>
      <c r="AAP23" s="6"/>
      <c r="AAQ23" s="6"/>
      <c r="AAR23" s="6"/>
      <c r="AAS23" s="6"/>
      <c r="AAT23" s="6"/>
      <c r="AAU23" s="6"/>
      <c r="AAV23" s="6"/>
      <c r="AAW23" s="6"/>
      <c r="AAX23" s="6"/>
      <c r="AAY23" s="6"/>
      <c r="AAZ23" s="6"/>
      <c r="ABA23" s="6"/>
      <c r="ABB23" s="6"/>
      <c r="ABC23" s="6"/>
      <c r="ABD23" s="6"/>
      <c r="ABE23" s="6"/>
      <c r="ABF23" s="6"/>
      <c r="ABG23" s="6"/>
      <c r="ABH23" s="6"/>
      <c r="ABI23" s="6"/>
      <c r="ABJ23" s="6"/>
      <c r="ABK23" s="6"/>
      <c r="ABL23" s="6"/>
      <c r="ABM23" s="6"/>
      <c r="ABN23" s="6"/>
      <c r="ABO23" s="6"/>
      <c r="ABP23" s="6"/>
      <c r="ABQ23" s="6"/>
      <c r="ABR23" s="6"/>
      <c r="ABS23" s="6"/>
      <c r="ABT23" s="6"/>
      <c r="ABU23" s="6"/>
      <c r="ABV23" s="6"/>
      <c r="ABW23" s="6"/>
      <c r="ABX23" s="6"/>
      <c r="ABY23" s="6"/>
      <c r="ABZ23" s="6"/>
      <c r="ACA23" s="6"/>
      <c r="ACB23" s="6"/>
      <c r="ACC23" s="6"/>
      <c r="ACD23" s="6"/>
      <c r="ACE23" s="6"/>
      <c r="ACF23" s="6"/>
      <c r="ACG23" s="6"/>
      <c r="ACH23" s="6"/>
      <c r="ACI23" s="6"/>
      <c r="ACJ23" s="6"/>
      <c r="ACK23" s="6"/>
      <c r="ACL23" s="6"/>
      <c r="ACM23" s="6"/>
      <c r="ACN23" s="6"/>
      <c r="ACO23" s="6"/>
      <c r="ACP23" s="6"/>
      <c r="ACQ23" s="6"/>
      <c r="ACR23" s="6"/>
      <c r="ACS23" s="6"/>
      <c r="ACT23" s="6"/>
      <c r="ACU23" s="6"/>
      <c r="ACV23" s="6"/>
      <c r="ACW23" s="6"/>
      <c r="ACX23" s="6"/>
      <c r="ACY23" s="6"/>
      <c r="ACZ23" s="6"/>
      <c r="ADA23" s="6"/>
      <c r="ADB23" s="6"/>
      <c r="ADC23" s="6"/>
      <c r="ADD23" s="6"/>
      <c r="ADE23" s="6"/>
      <c r="ADF23" s="6"/>
      <c r="ADG23" s="6"/>
      <c r="ADH23" s="6"/>
      <c r="ADI23" s="6"/>
      <c r="ADJ23" s="6"/>
      <c r="ADK23" s="6"/>
      <c r="ADL23" s="6"/>
      <c r="ADM23" s="6"/>
      <c r="ADN23" s="6"/>
      <c r="ADO23" s="6"/>
      <c r="ADP23" s="6"/>
      <c r="ADQ23" s="6"/>
      <c r="ADR23" s="6"/>
      <c r="ADS23" s="6"/>
      <c r="ADT23" s="6"/>
      <c r="ADU23" s="6"/>
      <c r="ADV23" s="6"/>
      <c r="ADW23" s="6"/>
      <c r="ADX23" s="6"/>
      <c r="ADY23" s="6"/>
      <c r="ADZ23" s="6"/>
      <c r="AEA23" s="6"/>
      <c r="AEB23" s="6"/>
      <c r="AEC23" s="6"/>
      <c r="AED23" s="6"/>
      <c r="AEE23" s="6"/>
      <c r="AEF23" s="6"/>
      <c r="AEG23" s="6"/>
      <c r="AEH23" s="6"/>
      <c r="AEI23" s="6"/>
      <c r="AEJ23" s="6"/>
      <c r="AEK23" s="6"/>
      <c r="AEL23" s="6"/>
      <c r="AEM23" s="6"/>
      <c r="AEN23" s="6"/>
      <c r="AEO23" s="6"/>
      <c r="AEP23" s="6"/>
      <c r="AEQ23" s="6"/>
      <c r="AER23" s="6"/>
      <c r="AES23" s="6"/>
      <c r="AET23" s="6"/>
      <c r="AEU23" s="6"/>
      <c r="AEV23" s="6"/>
      <c r="AEW23" s="6"/>
      <c r="AEX23" s="6"/>
      <c r="AEY23" s="6"/>
      <c r="AEZ23" s="6"/>
      <c r="AFA23" s="6"/>
      <c r="AFB23" s="6"/>
      <c r="AFC23" s="6"/>
      <c r="AFD23" s="6"/>
      <c r="AFE23" s="6"/>
      <c r="AFF23" s="6"/>
      <c r="AFG23" s="6"/>
      <c r="AFH23" s="6"/>
      <c r="AFI23" s="6"/>
      <c r="AFJ23" s="6"/>
      <c r="AFK23" s="6"/>
      <c r="AFL23" s="6"/>
      <c r="AFM23" s="6"/>
      <c r="AFN23" s="6"/>
      <c r="AFO23" s="6"/>
      <c r="AFP23" s="6"/>
      <c r="AFQ23" s="6"/>
      <c r="AFR23" s="6"/>
      <c r="AFS23" s="6"/>
      <c r="AFT23" s="6"/>
      <c r="AFU23" s="6"/>
      <c r="AFV23" s="6"/>
      <c r="AFW23" s="6"/>
      <c r="AFX23" s="6"/>
      <c r="AFY23" s="6"/>
      <c r="AFZ23" s="6"/>
      <c r="AGA23" s="6"/>
      <c r="AGB23" s="6"/>
      <c r="AGC23" s="6"/>
      <c r="AGD23" s="6"/>
      <c r="AGE23" s="6"/>
      <c r="AGF23" s="6"/>
      <c r="AGG23" s="6"/>
      <c r="AGH23" s="6"/>
      <c r="AGI23" s="6"/>
      <c r="AGJ23" s="6"/>
      <c r="AGK23" s="6"/>
      <c r="AGL23" s="6"/>
      <c r="AGM23" s="6"/>
      <c r="AGN23" s="6"/>
      <c r="AGO23" s="6"/>
      <c r="AGP23" s="6"/>
      <c r="AGQ23" s="6"/>
      <c r="AGR23" s="6"/>
      <c r="AGS23" s="6"/>
      <c r="AGT23" s="6"/>
      <c r="AGU23" s="6"/>
      <c r="AGV23" s="6"/>
      <c r="AGW23" s="6"/>
      <c r="AGX23" s="6"/>
      <c r="AGY23" s="6"/>
      <c r="AGZ23" s="6"/>
      <c r="AHA23" s="6"/>
      <c r="AHB23" s="6"/>
      <c r="AHC23" s="6"/>
      <c r="AHD23" s="6"/>
      <c r="AHE23" s="6"/>
      <c r="AHF23" s="6"/>
      <c r="AHG23" s="6"/>
      <c r="AHH23" s="6"/>
      <c r="AHI23" s="6"/>
      <c r="AHJ23" s="6"/>
      <c r="AHK23" s="6"/>
      <c r="AHL23" s="6"/>
      <c r="AHM23" s="6"/>
      <c r="AHN23" s="6"/>
      <c r="AHO23" s="6"/>
      <c r="AHP23" s="6"/>
      <c r="AHQ23" s="6"/>
      <c r="AHR23" s="6"/>
      <c r="AHS23" s="6"/>
      <c r="AHT23" s="6"/>
      <c r="AHU23" s="6"/>
      <c r="AHV23" s="6"/>
      <c r="AHW23" s="6"/>
      <c r="AHX23" s="6"/>
      <c r="AHY23" s="6"/>
      <c r="AHZ23" s="6"/>
      <c r="AIA23" s="6"/>
      <c r="AIB23" s="6"/>
      <c r="AIC23" s="6"/>
      <c r="AID23" s="6"/>
      <c r="AIE23" s="6"/>
      <c r="AIF23" s="6"/>
      <c r="AIG23" s="6"/>
      <c r="AIH23" s="6"/>
      <c r="AII23" s="6"/>
      <c r="AIJ23" s="6"/>
      <c r="AIK23" s="6"/>
      <c r="AIL23" s="6"/>
      <c r="AIM23" s="6"/>
      <c r="AIN23" s="6"/>
      <c r="AIO23" s="6"/>
      <c r="AIP23" s="6"/>
      <c r="AIQ23" s="6"/>
      <c r="AIR23" s="6"/>
      <c r="AIS23" s="6"/>
      <c r="AIT23" s="6"/>
      <c r="AIU23" s="6"/>
      <c r="AIV23" s="6"/>
      <c r="AIW23" s="6"/>
      <c r="AIX23" s="6"/>
      <c r="AIY23" s="6"/>
      <c r="AIZ23" s="6"/>
      <c r="AJA23" s="6"/>
      <c r="AJB23" s="6"/>
      <c r="AJC23" s="6"/>
      <c r="AJD23" s="6"/>
      <c r="AJE23" s="6"/>
      <c r="AJF23" s="6"/>
      <c r="AJG23" s="6"/>
      <c r="AJH23" s="6"/>
      <c r="AJI23" s="6"/>
      <c r="AJJ23" s="6"/>
      <c r="AJK23" s="6"/>
      <c r="AJL23" s="6"/>
      <c r="AJM23" s="6"/>
      <c r="AJN23" s="6"/>
      <c r="AJO23" s="6"/>
      <c r="AJP23" s="6"/>
      <c r="AJQ23" s="6"/>
      <c r="AJR23" s="6"/>
      <c r="AJS23" s="6"/>
      <c r="AJT23" s="6"/>
      <c r="AJU23" s="6"/>
      <c r="AJV23" s="6"/>
      <c r="AJW23" s="6"/>
      <c r="AJX23" s="6"/>
      <c r="AJY23" s="6"/>
      <c r="AJZ23" s="6"/>
      <c r="AKA23" s="6"/>
      <c r="AKB23" s="6"/>
      <c r="AKC23" s="6"/>
      <c r="AKD23" s="6"/>
      <c r="AKE23" s="6"/>
      <c r="AKF23" s="6"/>
      <c r="AKG23" s="6"/>
      <c r="AKH23" s="6"/>
      <c r="AKI23" s="6"/>
      <c r="AKJ23" s="6"/>
      <c r="AKK23" s="6"/>
      <c r="AKL23" s="6"/>
      <c r="AKM23" s="6"/>
      <c r="AKN23" s="6"/>
      <c r="AKO23" s="6"/>
      <c r="AKP23" s="6"/>
      <c r="AKQ23" s="6"/>
      <c r="AKR23" s="6"/>
      <c r="AKS23" s="6"/>
      <c r="AKT23" s="6"/>
      <c r="AKU23" s="6"/>
      <c r="AKV23" s="6"/>
      <c r="AKW23" s="6"/>
      <c r="AKX23" s="6"/>
      <c r="AKY23" s="6"/>
      <c r="AKZ23" s="6"/>
      <c r="ALA23" s="6"/>
      <c r="ALB23" s="6"/>
      <c r="ALC23" s="6"/>
      <c r="ALD23" s="6"/>
      <c r="ALE23" s="6"/>
      <c r="ALF23" s="6"/>
      <c r="ALG23" s="6"/>
      <c r="ALH23" s="6"/>
      <c r="ALI23" s="6"/>
      <c r="ALJ23" s="6"/>
      <c r="ALK23" s="6"/>
      <c r="ALL23" s="6"/>
      <c r="ALM23" s="6"/>
      <c r="ALN23" s="6"/>
      <c r="ALO23" s="6"/>
      <c r="ALP23" s="6"/>
      <c r="ALQ23" s="6"/>
      <c r="ALR23" s="6"/>
      <c r="ALS23" s="6"/>
      <c r="ALT23" s="6"/>
      <c r="ALU23" s="6"/>
      <c r="ALV23" s="6"/>
      <c r="ALW23" s="6"/>
      <c r="ALX23" s="6"/>
      <c r="ALY23" s="6"/>
      <c r="ALZ23" s="6"/>
      <c r="AMA23" s="6"/>
      <c r="AMB23" s="6"/>
      <c r="AMC23" s="6"/>
      <c r="AMD23" s="6"/>
      <c r="AME23" s="6"/>
      <c r="AMF23" s="6"/>
      <c r="AMG23" s="6"/>
      <c r="AMH23" s="6"/>
      <c r="AMI23" s="6"/>
      <c r="AMJ23" s="6"/>
      <c r="AMK23" s="6"/>
      <c r="AML23" s="6"/>
      <c r="AMM23" s="6"/>
      <c r="AMN23" s="6"/>
      <c r="AMO23" s="6"/>
      <c r="AMP23" s="6"/>
      <c r="AMQ23" s="6"/>
      <c r="AMR23" s="6"/>
      <c r="AMS23" s="6"/>
      <c r="AMT23" s="6"/>
      <c r="AMU23" s="6"/>
      <c r="AMV23" s="6"/>
      <c r="AMW23" s="6"/>
      <c r="AMX23" s="6"/>
      <c r="AMY23" s="6"/>
      <c r="AMZ23" s="6"/>
      <c r="ANA23" s="6"/>
      <c r="ANB23" s="6"/>
      <c r="ANC23" s="6"/>
      <c r="AND23" s="6"/>
      <c r="ANE23" s="6"/>
      <c r="ANF23" s="6"/>
      <c r="ANG23" s="6"/>
      <c r="ANH23" s="6"/>
      <c r="ANI23" s="6"/>
      <c r="ANJ23" s="6"/>
      <c r="ANK23" s="6"/>
      <c r="ANL23" s="6"/>
      <c r="ANM23" s="6"/>
      <c r="ANN23" s="6"/>
      <c r="ANO23" s="6"/>
      <c r="ANP23" s="6"/>
      <c r="ANQ23" s="6"/>
      <c r="ANR23" s="6"/>
      <c r="ANS23" s="6"/>
      <c r="ANT23" s="6"/>
      <c r="ANU23" s="6"/>
      <c r="ANV23" s="6"/>
      <c r="ANW23" s="6"/>
      <c r="ANX23" s="6"/>
      <c r="ANY23" s="6"/>
      <c r="ANZ23" s="6"/>
      <c r="AOA23" s="6"/>
      <c r="AOB23" s="6"/>
      <c r="AOC23" s="6"/>
      <c r="AOD23" s="6"/>
      <c r="AOE23" s="6"/>
      <c r="AOF23" s="6"/>
      <c r="AOG23" s="6"/>
      <c r="AOH23" s="6"/>
      <c r="AOI23" s="6"/>
      <c r="AOJ23" s="6"/>
      <c r="AOK23" s="6"/>
      <c r="AOL23" s="6"/>
      <c r="AOM23" s="6"/>
      <c r="AON23" s="6"/>
      <c r="AOO23" s="6"/>
      <c r="AOP23" s="6"/>
      <c r="AOQ23" s="6"/>
      <c r="AOR23" s="6"/>
      <c r="AOS23" s="6"/>
      <c r="AOT23" s="6"/>
      <c r="AOU23" s="6"/>
      <c r="AOV23" s="6"/>
      <c r="AOW23" s="6"/>
      <c r="AOX23" s="6"/>
      <c r="AOY23" s="6"/>
      <c r="AOZ23" s="6"/>
      <c r="APA23" s="6"/>
      <c r="APB23" s="6"/>
      <c r="APC23" s="6"/>
      <c r="APD23" s="6"/>
      <c r="APE23" s="6"/>
      <c r="APF23" s="6"/>
      <c r="APG23" s="6"/>
      <c r="APH23" s="6"/>
      <c r="API23" s="6"/>
      <c r="APJ23" s="6"/>
      <c r="APK23" s="6"/>
      <c r="APL23" s="6"/>
      <c r="APM23" s="6"/>
      <c r="APN23" s="6"/>
      <c r="APO23" s="6"/>
      <c r="APP23" s="6"/>
      <c r="APQ23" s="6"/>
      <c r="APR23" s="6"/>
      <c r="APS23" s="6"/>
      <c r="APT23" s="6"/>
      <c r="APU23" s="6"/>
      <c r="APV23" s="6"/>
      <c r="APW23" s="6"/>
      <c r="APX23" s="6"/>
      <c r="APY23" s="6"/>
      <c r="APZ23" s="6"/>
      <c r="AQA23" s="6"/>
      <c r="AQB23" s="6"/>
      <c r="AQC23" s="6"/>
      <c r="AQD23" s="6"/>
      <c r="AQE23" s="6"/>
      <c r="AQF23" s="6"/>
      <c r="AQG23" s="6"/>
      <c r="AQH23" s="6"/>
      <c r="AQI23" s="6"/>
      <c r="AQJ23" s="6"/>
      <c r="AQK23" s="6"/>
      <c r="AQL23" s="6"/>
      <c r="AQM23" s="6"/>
      <c r="AQN23" s="6"/>
      <c r="AQO23" s="6"/>
      <c r="AQP23" s="6"/>
      <c r="AQQ23" s="6"/>
      <c r="AQR23" s="6"/>
      <c r="AQS23" s="6"/>
      <c r="AQT23" s="6"/>
      <c r="AQU23" s="6"/>
      <c r="AQV23" s="6"/>
      <c r="AQW23" s="6"/>
      <c r="AQX23" s="6"/>
      <c r="AQY23" s="6"/>
      <c r="AQZ23" s="6"/>
      <c r="ARA23" s="6"/>
      <c r="ARB23" s="6"/>
      <c r="ARC23" s="6"/>
      <c r="ARD23" s="6"/>
      <c r="ARE23" s="6"/>
      <c r="ARF23" s="6"/>
      <c r="ARG23" s="6"/>
      <c r="ARH23" s="6"/>
      <c r="ARI23" s="6"/>
      <c r="ARJ23" s="6"/>
      <c r="ARK23" s="6"/>
      <c r="ARL23" s="6"/>
      <c r="ARM23" s="6"/>
      <c r="ARN23" s="6"/>
      <c r="ARO23" s="6"/>
      <c r="ARP23" s="6"/>
      <c r="ARQ23" s="6"/>
      <c r="ARR23" s="6"/>
      <c r="ARS23" s="6"/>
      <c r="ART23" s="6"/>
      <c r="ARU23" s="6"/>
      <c r="ARV23" s="6"/>
      <c r="ARW23" s="6"/>
      <c r="ARX23" s="6"/>
      <c r="ARY23" s="6"/>
      <c r="ARZ23" s="6"/>
      <c r="ASA23" s="6"/>
      <c r="ASB23" s="6"/>
      <c r="ASC23" s="6"/>
      <c r="ASD23" s="6"/>
      <c r="ASE23" s="6"/>
      <c r="ASF23" s="6"/>
      <c r="ASG23" s="6"/>
      <c r="ASH23" s="6"/>
      <c r="ASI23" s="6"/>
      <c r="ASJ23" s="6"/>
      <c r="ASK23" s="6"/>
      <c r="ASL23" s="6"/>
      <c r="ASM23" s="6"/>
      <c r="ASN23" s="6"/>
      <c r="ASO23" s="6"/>
      <c r="ASP23" s="6"/>
      <c r="ASQ23" s="6"/>
      <c r="ASR23" s="6"/>
      <c r="ASS23" s="6"/>
      <c r="AST23" s="6"/>
      <c r="ASU23" s="6"/>
      <c r="ASV23" s="6"/>
      <c r="ASW23" s="6"/>
      <c r="ASX23" s="6"/>
      <c r="ASY23" s="6"/>
      <c r="ASZ23" s="6"/>
      <c r="ATA23" s="6"/>
      <c r="ATB23" s="6"/>
      <c r="ATC23" s="6"/>
      <c r="ATD23" s="6"/>
      <c r="ATE23" s="6"/>
      <c r="ATF23" s="6"/>
      <c r="ATG23" s="6"/>
      <c r="ATH23" s="6"/>
      <c r="ATI23" s="6"/>
      <c r="ATJ23" s="6"/>
      <c r="ATK23" s="6"/>
      <c r="ATL23" s="6"/>
      <c r="ATM23" s="6"/>
      <c r="ATN23" s="6"/>
      <c r="ATO23" s="6"/>
      <c r="ATP23" s="6"/>
      <c r="ATQ23" s="6"/>
      <c r="ATR23" s="6"/>
      <c r="ATS23" s="6"/>
      <c r="ATT23" s="6"/>
      <c r="ATU23" s="6"/>
      <c r="ATV23" s="6"/>
      <c r="ATW23" s="6"/>
      <c r="ATX23" s="6"/>
      <c r="ATY23" s="6"/>
      <c r="ATZ23" s="6"/>
      <c r="AUA23" s="6"/>
      <c r="AUB23" s="6"/>
      <c r="AUC23" s="6"/>
      <c r="AUD23" s="6"/>
      <c r="AUE23" s="6"/>
      <c r="AUF23" s="6"/>
      <c r="AUG23" s="6"/>
      <c r="AUH23" s="6"/>
      <c r="AUI23" s="6"/>
      <c r="AUJ23" s="6"/>
      <c r="AUK23" s="6"/>
      <c r="AUL23" s="6"/>
      <c r="AUM23" s="6"/>
      <c r="AUN23" s="6"/>
      <c r="AUO23" s="6"/>
      <c r="AUP23" s="6"/>
      <c r="AUQ23" s="6"/>
      <c r="AUR23" s="6"/>
      <c r="AUS23" s="6"/>
      <c r="AUT23" s="6"/>
      <c r="AUU23" s="6"/>
      <c r="AUV23" s="6"/>
      <c r="AUW23" s="6"/>
      <c r="AUX23" s="6"/>
      <c r="AUY23" s="6"/>
      <c r="AUZ23" s="6"/>
      <c r="AVA23" s="6"/>
      <c r="AVB23" s="6"/>
      <c r="AVC23" s="6"/>
      <c r="AVD23" s="6"/>
      <c r="AVE23" s="6"/>
      <c r="AVF23" s="6"/>
      <c r="AVG23" s="6"/>
      <c r="AVH23" s="6"/>
      <c r="AVI23" s="6"/>
      <c r="AVJ23" s="6"/>
      <c r="AVK23" s="6"/>
      <c r="AVL23" s="6"/>
      <c r="AVM23" s="6"/>
      <c r="AVN23" s="6"/>
      <c r="AVO23" s="6"/>
      <c r="AVP23" s="6"/>
      <c r="AVQ23" s="6"/>
      <c r="AVR23" s="6"/>
      <c r="AVS23" s="6"/>
      <c r="AVT23" s="6"/>
      <c r="AVU23" s="6"/>
      <c r="AVV23" s="6"/>
      <c r="AVW23" s="6"/>
      <c r="AVX23" s="6"/>
      <c r="AVY23" s="6"/>
      <c r="AVZ23" s="6"/>
      <c r="AWA23" s="6"/>
      <c r="AWB23" s="6"/>
      <c r="AWC23" s="6"/>
      <c r="AWD23" s="6"/>
      <c r="AWE23" s="6"/>
      <c r="AWF23" s="6"/>
      <c r="AWG23" s="6"/>
      <c r="AWH23" s="6"/>
      <c r="AWI23" s="6"/>
      <c r="AWJ23" s="6"/>
      <c r="AWK23" s="6"/>
      <c r="AWL23" s="6"/>
      <c r="AWM23" s="6"/>
      <c r="AWN23" s="6"/>
      <c r="AWO23" s="6"/>
      <c r="AWP23" s="6"/>
      <c r="AWQ23" s="6"/>
      <c r="AWR23" s="6"/>
      <c r="AWS23" s="6"/>
      <c r="AWT23" s="6"/>
      <c r="AWU23" s="6"/>
      <c r="AWV23" s="6"/>
      <c r="AWW23" s="6"/>
      <c r="AWX23" s="6"/>
      <c r="AWY23" s="6"/>
      <c r="AWZ23" s="6"/>
      <c r="AXA23" s="6"/>
      <c r="AXB23" s="6"/>
      <c r="AXC23" s="6"/>
      <c r="AXD23" s="6"/>
      <c r="AXE23" s="6"/>
      <c r="AXF23" s="6"/>
      <c r="AXG23" s="6"/>
      <c r="AXH23" s="6"/>
      <c r="AXI23" s="6"/>
      <c r="AXJ23" s="6"/>
      <c r="AXK23" s="6"/>
      <c r="AXL23" s="6"/>
      <c r="AXM23" s="6"/>
      <c r="AXN23" s="6"/>
      <c r="AXO23" s="6"/>
      <c r="AXP23" s="6"/>
      <c r="AXQ23" s="6"/>
      <c r="AXR23" s="6"/>
      <c r="AXS23" s="6"/>
      <c r="AXT23" s="6"/>
      <c r="AXU23" s="6"/>
      <c r="AXV23" s="6"/>
      <c r="AXW23" s="6"/>
      <c r="AXX23" s="6"/>
      <c r="AXY23" s="6"/>
      <c r="AXZ23" s="6"/>
      <c r="AYA23" s="6"/>
      <c r="AYB23" s="6"/>
      <c r="AYC23" s="6"/>
      <c r="AYD23" s="6"/>
      <c r="AYE23" s="6"/>
      <c r="AYF23" s="6"/>
      <c r="AYG23" s="6"/>
      <c r="AYH23" s="6"/>
      <c r="AYI23" s="6"/>
      <c r="AYJ23" s="6"/>
      <c r="AYK23" s="6"/>
      <c r="AYL23" s="6"/>
      <c r="AYM23" s="6"/>
      <c r="AYN23" s="6"/>
      <c r="AYO23" s="6"/>
      <c r="AYP23" s="6"/>
      <c r="AYQ23" s="6"/>
      <c r="AYR23" s="6"/>
      <c r="AYS23" s="6"/>
      <c r="AYT23" s="6"/>
      <c r="AYU23" s="6"/>
      <c r="AYV23" s="6"/>
      <c r="AYW23" s="6"/>
      <c r="AYX23" s="6"/>
      <c r="AYY23" s="6"/>
      <c r="AYZ23" s="6"/>
      <c r="AZA23" s="6"/>
      <c r="AZB23" s="6"/>
      <c r="AZC23" s="6"/>
      <c r="AZD23" s="6"/>
      <c r="AZE23" s="6"/>
      <c r="AZF23" s="6"/>
      <c r="AZG23" s="6"/>
      <c r="AZH23" s="6"/>
      <c r="AZI23" s="6"/>
      <c r="AZJ23" s="6"/>
      <c r="AZK23" s="6"/>
      <c r="AZL23" s="6"/>
      <c r="AZM23" s="6"/>
      <c r="AZN23" s="6"/>
      <c r="AZO23" s="6"/>
      <c r="AZP23" s="6"/>
      <c r="AZQ23" s="6"/>
      <c r="AZR23" s="6"/>
      <c r="AZS23" s="6"/>
      <c r="AZT23" s="6"/>
      <c r="AZU23" s="6"/>
      <c r="AZV23" s="6"/>
      <c r="AZW23" s="6"/>
      <c r="AZX23" s="6"/>
      <c r="AZY23" s="6"/>
      <c r="AZZ23" s="6"/>
      <c r="BAA23" s="6"/>
      <c r="BAB23" s="6"/>
      <c r="BAC23" s="6"/>
      <c r="BAD23" s="6"/>
      <c r="BAE23" s="6"/>
      <c r="BAF23" s="6"/>
      <c r="BAG23" s="6"/>
      <c r="BAH23" s="6"/>
      <c r="BAI23" s="6"/>
      <c r="BAJ23" s="6"/>
      <c r="BAK23" s="6"/>
      <c r="BAL23" s="6"/>
      <c r="BAM23" s="6"/>
      <c r="BAN23" s="6"/>
      <c r="BAO23" s="6"/>
      <c r="BAP23" s="6"/>
      <c r="BAQ23" s="6"/>
      <c r="BAR23" s="6"/>
      <c r="BAS23" s="6"/>
      <c r="BAT23" s="6"/>
      <c r="BAU23" s="6"/>
      <c r="BAV23" s="6"/>
      <c r="BAW23" s="6"/>
      <c r="BAX23" s="6"/>
      <c r="BAY23" s="6"/>
      <c r="BAZ23" s="6"/>
      <c r="BBA23" s="6"/>
      <c r="BBB23" s="6"/>
      <c r="BBC23" s="6"/>
      <c r="BBD23" s="6"/>
      <c r="BBE23" s="6"/>
      <c r="BBF23" s="6"/>
      <c r="BBG23" s="6"/>
      <c r="BBH23" s="6"/>
      <c r="BBI23" s="6"/>
      <c r="BBJ23" s="6"/>
      <c r="BBK23" s="6"/>
      <c r="BBL23" s="6"/>
      <c r="BBM23" s="6"/>
      <c r="BBN23" s="6"/>
      <c r="BBO23" s="6"/>
      <c r="BBP23" s="6"/>
      <c r="BBQ23" s="6"/>
      <c r="BBR23" s="6"/>
      <c r="BBS23" s="6"/>
      <c r="BBT23" s="6"/>
      <c r="BBU23" s="6"/>
      <c r="BBV23" s="6"/>
      <c r="BBW23" s="6"/>
      <c r="BBX23" s="6"/>
      <c r="BBY23" s="6"/>
      <c r="BBZ23" s="6"/>
      <c r="BCA23" s="6"/>
      <c r="BCB23" s="6"/>
      <c r="BCC23" s="6"/>
      <c r="BCD23" s="6"/>
      <c r="BCE23" s="6"/>
      <c r="BCF23" s="6"/>
      <c r="BCG23" s="6"/>
      <c r="BCH23" s="6"/>
      <c r="BCI23" s="6"/>
      <c r="BCJ23" s="6"/>
      <c r="BCK23" s="6"/>
      <c r="BCL23" s="6"/>
      <c r="BCM23" s="6"/>
      <c r="BCN23" s="6"/>
      <c r="BCO23" s="6"/>
      <c r="BCP23" s="6"/>
      <c r="BCQ23" s="6"/>
      <c r="BCR23" s="6"/>
      <c r="BCS23" s="6"/>
      <c r="BCT23" s="6"/>
      <c r="BCU23" s="6"/>
      <c r="BCV23" s="6"/>
      <c r="BCW23" s="6"/>
      <c r="BCX23" s="6"/>
      <c r="BCY23" s="6"/>
      <c r="BCZ23" s="6"/>
      <c r="BDA23" s="6"/>
      <c r="BDB23" s="6"/>
      <c r="BDC23" s="6"/>
      <c r="BDD23" s="6"/>
      <c r="BDE23" s="6"/>
      <c r="BDF23" s="6"/>
      <c r="BDG23" s="6"/>
      <c r="BDH23" s="6"/>
      <c r="BDI23" s="6"/>
      <c r="BDJ23" s="6"/>
      <c r="BDK23" s="6"/>
      <c r="BDL23" s="6"/>
      <c r="BDM23" s="6"/>
      <c r="BDN23" s="6"/>
      <c r="BDO23" s="6"/>
      <c r="BDP23" s="6"/>
      <c r="BDQ23" s="6"/>
      <c r="BDR23" s="6"/>
      <c r="BDS23" s="6"/>
      <c r="BDT23" s="6"/>
      <c r="BDU23" s="6"/>
      <c r="BDV23" s="6"/>
      <c r="BDW23" s="6"/>
      <c r="BDX23" s="6"/>
      <c r="BDY23" s="6"/>
      <c r="BDZ23" s="6"/>
      <c r="BEA23" s="6"/>
      <c r="BEB23" s="6"/>
      <c r="BEC23" s="6"/>
      <c r="BED23" s="6"/>
      <c r="BEE23" s="6"/>
      <c r="BEF23" s="6"/>
      <c r="BEG23" s="6"/>
      <c r="BEH23" s="6"/>
      <c r="BEI23" s="6"/>
      <c r="BEJ23" s="6"/>
      <c r="BEK23" s="6"/>
      <c r="BEL23" s="6"/>
      <c r="BEM23" s="6"/>
      <c r="BEN23" s="6"/>
      <c r="BEO23" s="6"/>
      <c r="BEP23" s="6"/>
      <c r="BEQ23" s="6"/>
      <c r="BER23" s="6"/>
      <c r="BES23" s="6"/>
      <c r="BET23" s="6"/>
      <c r="BEU23" s="6"/>
      <c r="BEV23" s="6"/>
      <c r="BEW23" s="6"/>
      <c r="BEX23" s="6"/>
      <c r="BEY23" s="6"/>
      <c r="BEZ23" s="6"/>
      <c r="BFA23" s="6"/>
      <c r="BFB23" s="6"/>
      <c r="BFC23" s="6"/>
      <c r="BFD23" s="6"/>
      <c r="BFE23" s="6"/>
      <c r="BFF23" s="6"/>
      <c r="BFG23" s="6"/>
      <c r="BFH23" s="6"/>
      <c r="BFI23" s="6"/>
      <c r="BFJ23" s="6"/>
      <c r="BFK23" s="6"/>
      <c r="BFL23" s="6"/>
      <c r="BFM23" s="6"/>
      <c r="BFN23" s="6"/>
      <c r="BFO23" s="6"/>
      <c r="BFP23" s="6"/>
      <c r="BFQ23" s="6"/>
      <c r="BFR23" s="6"/>
      <c r="BFS23" s="6"/>
      <c r="BFT23" s="6"/>
      <c r="BFU23" s="6"/>
      <c r="BFV23" s="6"/>
      <c r="BFW23" s="6"/>
      <c r="BFX23" s="6"/>
      <c r="BFY23" s="6"/>
      <c r="BFZ23" s="6"/>
      <c r="BGA23" s="6"/>
      <c r="BGB23" s="6"/>
      <c r="BGC23" s="6"/>
      <c r="BGD23" s="6"/>
      <c r="BGE23" s="6"/>
      <c r="BGF23" s="6"/>
      <c r="BGG23" s="6"/>
      <c r="BGH23" s="6"/>
      <c r="BGI23" s="6"/>
      <c r="BGJ23" s="6"/>
      <c r="BGK23" s="6"/>
      <c r="BGL23" s="6"/>
      <c r="BGM23" s="6"/>
      <c r="BGN23" s="6"/>
      <c r="BGO23" s="6"/>
      <c r="BGP23" s="6"/>
      <c r="BGQ23" s="6"/>
      <c r="BGR23" s="6"/>
      <c r="BGS23" s="6"/>
      <c r="BGT23" s="6"/>
      <c r="BGU23" s="6"/>
      <c r="BGV23" s="6"/>
      <c r="BGW23" s="6"/>
      <c r="BGX23" s="6"/>
      <c r="BGY23" s="6"/>
      <c r="BGZ23" s="6"/>
      <c r="BHA23" s="6"/>
      <c r="BHB23" s="6"/>
      <c r="BHC23" s="6"/>
      <c r="BHD23" s="6"/>
      <c r="BHE23" s="6"/>
      <c r="BHF23" s="6"/>
      <c r="BHG23" s="6"/>
      <c r="BHH23" s="6"/>
      <c r="BHI23" s="6"/>
      <c r="BHJ23" s="6"/>
      <c r="BHK23" s="6"/>
      <c r="BHL23" s="6"/>
      <c r="BHM23" s="6"/>
      <c r="BHN23" s="6"/>
      <c r="BHO23" s="6"/>
      <c r="BHP23" s="6"/>
      <c r="BHQ23" s="6"/>
      <c r="BHR23" s="6"/>
      <c r="BHS23" s="6"/>
      <c r="BHT23" s="6"/>
      <c r="BHU23" s="6"/>
      <c r="BHV23" s="6"/>
      <c r="BHW23" s="6"/>
      <c r="BHX23" s="6"/>
      <c r="BHY23" s="6"/>
      <c r="BHZ23" s="6"/>
      <c r="BIA23" s="6"/>
      <c r="BIB23" s="6"/>
      <c r="BIC23" s="6"/>
      <c r="BID23" s="6"/>
      <c r="BIE23" s="6"/>
      <c r="BIF23" s="6"/>
      <c r="BIG23" s="6"/>
      <c r="BIH23" s="6"/>
      <c r="BII23" s="6"/>
      <c r="BIJ23" s="6"/>
      <c r="BIK23" s="6"/>
      <c r="BIL23" s="6"/>
      <c r="BIM23" s="6"/>
      <c r="BIN23" s="6"/>
      <c r="BIO23" s="6"/>
      <c r="BIP23" s="6"/>
      <c r="BIQ23" s="6"/>
      <c r="BIR23" s="6"/>
      <c r="BIS23" s="6"/>
      <c r="BIT23" s="6"/>
      <c r="BIU23" s="6"/>
      <c r="BIV23" s="6"/>
      <c r="BIW23" s="6"/>
      <c r="BIX23" s="6"/>
      <c r="BIY23" s="6"/>
      <c r="BIZ23" s="6"/>
      <c r="BJA23" s="6"/>
      <c r="BJB23" s="6"/>
      <c r="BJC23" s="6"/>
      <c r="BJD23" s="6"/>
      <c r="BJE23" s="6"/>
      <c r="BJF23" s="6"/>
      <c r="BJG23" s="6"/>
      <c r="BJH23" s="6"/>
      <c r="BJI23" s="6"/>
      <c r="BJJ23" s="6"/>
      <c r="BJK23" s="6"/>
      <c r="BJL23" s="6"/>
      <c r="BJM23" s="6"/>
      <c r="BJN23" s="6"/>
      <c r="BJO23" s="6"/>
      <c r="BJP23" s="6"/>
      <c r="BJQ23" s="6"/>
      <c r="BJR23" s="6"/>
      <c r="BJS23" s="6"/>
      <c r="BJT23" s="6"/>
      <c r="BJU23" s="6"/>
      <c r="BJV23" s="6"/>
      <c r="BJW23" s="6"/>
      <c r="BJX23" s="6"/>
      <c r="BJY23" s="6"/>
      <c r="BJZ23" s="6"/>
      <c r="BKA23" s="6"/>
      <c r="BKB23" s="6"/>
      <c r="BKC23" s="6"/>
      <c r="BKD23" s="6"/>
      <c r="BKE23" s="6"/>
      <c r="BKF23" s="6"/>
      <c r="BKG23" s="6"/>
      <c r="BKH23" s="6"/>
      <c r="BKI23" s="6"/>
      <c r="BKJ23" s="6"/>
      <c r="BKK23" s="6"/>
      <c r="BKL23" s="6"/>
      <c r="BKM23" s="6"/>
      <c r="BKN23" s="6"/>
      <c r="BKO23" s="6"/>
      <c r="BKP23" s="6"/>
      <c r="BKQ23" s="6"/>
      <c r="BKR23" s="6"/>
      <c r="BKS23" s="6"/>
      <c r="BKT23" s="6"/>
      <c r="BKU23" s="6"/>
      <c r="BKV23" s="6"/>
      <c r="BKW23" s="6"/>
      <c r="BKX23" s="6"/>
      <c r="BKY23" s="6"/>
      <c r="BKZ23" s="6"/>
      <c r="BLA23" s="6"/>
      <c r="BLB23" s="6"/>
      <c r="BLC23" s="6"/>
      <c r="BLD23" s="6"/>
      <c r="BLE23" s="6"/>
      <c r="BLF23" s="6"/>
      <c r="BLG23" s="6"/>
      <c r="BLH23" s="6"/>
      <c r="BLI23" s="6"/>
      <c r="BLJ23" s="6"/>
      <c r="BLK23" s="6"/>
      <c r="BLL23" s="6"/>
      <c r="BLM23" s="6"/>
      <c r="BLN23" s="6"/>
      <c r="BLO23" s="6"/>
      <c r="BLP23" s="6"/>
      <c r="BLQ23" s="6"/>
      <c r="BLR23" s="6"/>
      <c r="BLS23" s="6"/>
      <c r="BLT23" s="6"/>
      <c r="BLU23" s="6"/>
      <c r="BLV23" s="6"/>
      <c r="BLW23" s="6"/>
      <c r="BLX23" s="6"/>
      <c r="BLY23" s="6"/>
      <c r="BLZ23" s="6"/>
      <c r="BMA23" s="6"/>
      <c r="BMB23" s="6"/>
      <c r="BMC23" s="6"/>
      <c r="BMD23" s="6"/>
      <c r="BME23" s="6"/>
      <c r="BMF23" s="6"/>
      <c r="BMG23" s="6"/>
      <c r="BMH23" s="6"/>
      <c r="BMI23" s="6"/>
      <c r="BMJ23" s="6"/>
      <c r="BMK23" s="6"/>
      <c r="BML23" s="6"/>
      <c r="BMM23" s="6"/>
      <c r="BMN23" s="6"/>
      <c r="BMO23" s="6"/>
      <c r="BMP23" s="6"/>
      <c r="BMQ23" s="6"/>
      <c r="BMR23" s="6"/>
      <c r="BMS23" s="6"/>
      <c r="BMT23" s="6"/>
      <c r="BMU23" s="6"/>
      <c r="BMV23" s="6"/>
      <c r="BMW23" s="6"/>
      <c r="BMX23" s="6"/>
      <c r="BMY23" s="6"/>
      <c r="BMZ23" s="6"/>
      <c r="BNA23" s="6"/>
      <c r="BNB23" s="6"/>
      <c r="BNC23" s="6"/>
      <c r="BND23" s="6"/>
      <c r="BNE23" s="6"/>
      <c r="BNF23" s="6"/>
      <c r="BNG23" s="6"/>
      <c r="BNH23" s="6"/>
      <c r="BNI23" s="6"/>
      <c r="BNJ23" s="6"/>
      <c r="BNK23" s="6"/>
      <c r="BNL23" s="6"/>
      <c r="BNM23" s="6"/>
      <c r="BNN23" s="6"/>
      <c r="BNO23" s="6"/>
      <c r="BNP23" s="6"/>
      <c r="BNQ23" s="6"/>
      <c r="BNR23" s="6"/>
      <c r="BNS23" s="6"/>
      <c r="BNT23" s="6"/>
      <c r="BNU23" s="6"/>
      <c r="BNV23" s="6"/>
      <c r="BNW23" s="6"/>
      <c r="BNX23" s="6"/>
      <c r="BNY23" s="6"/>
      <c r="BNZ23" s="6"/>
      <c r="BOA23" s="6"/>
      <c r="BOB23" s="6"/>
      <c r="BOC23" s="6"/>
      <c r="BOD23" s="6"/>
      <c r="BOE23" s="6"/>
      <c r="BOF23" s="6"/>
      <c r="BOG23" s="6"/>
      <c r="BOH23" s="6"/>
      <c r="BOI23" s="6"/>
      <c r="BOJ23" s="6"/>
      <c r="BOK23" s="6"/>
      <c r="BOL23" s="6"/>
      <c r="BOM23" s="6"/>
      <c r="BON23" s="6"/>
      <c r="BOO23" s="6"/>
      <c r="BOP23" s="6"/>
      <c r="BOQ23" s="6"/>
      <c r="BOR23" s="6"/>
      <c r="BOS23" s="6"/>
      <c r="BOT23" s="6"/>
      <c r="BOU23" s="6"/>
      <c r="BOV23" s="6"/>
      <c r="BOW23" s="6"/>
      <c r="BOX23" s="6"/>
      <c r="BOY23" s="6"/>
      <c r="BOZ23" s="6"/>
      <c r="BPA23" s="6"/>
      <c r="BPB23" s="6"/>
      <c r="BPC23" s="6"/>
      <c r="BPD23" s="6"/>
      <c r="BPE23" s="6"/>
      <c r="BPF23" s="6"/>
      <c r="BPG23" s="6"/>
      <c r="BPH23" s="6"/>
      <c r="BPI23" s="6"/>
      <c r="BPJ23" s="6"/>
      <c r="BPK23" s="6"/>
      <c r="BPL23" s="6"/>
      <c r="BPM23" s="6"/>
      <c r="BPN23" s="6"/>
      <c r="BPO23" s="6"/>
      <c r="BPP23" s="6"/>
      <c r="BPQ23" s="6"/>
      <c r="BPR23" s="6"/>
      <c r="BPS23" s="6"/>
      <c r="BPT23" s="6"/>
      <c r="BPU23" s="6"/>
      <c r="BPV23" s="6"/>
      <c r="BPW23" s="6"/>
      <c r="BPX23" s="6"/>
      <c r="BPY23" s="6"/>
      <c r="BPZ23" s="6"/>
      <c r="BQA23" s="6"/>
      <c r="BQB23" s="6"/>
      <c r="BQC23" s="6"/>
      <c r="BQD23" s="6"/>
      <c r="BQE23" s="6"/>
      <c r="BQF23" s="6"/>
      <c r="BQG23" s="6"/>
      <c r="BQH23" s="6"/>
      <c r="BQI23" s="6"/>
      <c r="BQJ23" s="6"/>
      <c r="BQK23" s="6"/>
      <c r="BQL23" s="6"/>
      <c r="BQM23" s="6"/>
      <c r="BQN23" s="6"/>
      <c r="BQO23" s="6"/>
      <c r="BQP23" s="6"/>
      <c r="BQQ23" s="6"/>
      <c r="BQR23" s="6"/>
      <c r="BQS23" s="6"/>
      <c r="BQT23" s="6"/>
      <c r="BQU23" s="6"/>
      <c r="BQV23" s="6"/>
      <c r="BQW23" s="6"/>
      <c r="BQX23" s="6"/>
      <c r="BQY23" s="6"/>
      <c r="BQZ23" s="6"/>
      <c r="BRA23" s="6"/>
      <c r="BRB23" s="6"/>
      <c r="BRC23" s="6"/>
      <c r="BRD23" s="6"/>
      <c r="BRE23" s="6"/>
      <c r="BRF23" s="6"/>
      <c r="BRG23" s="6"/>
      <c r="BRH23" s="6"/>
      <c r="BRI23" s="6"/>
      <c r="BRJ23" s="6"/>
      <c r="BRK23" s="6"/>
      <c r="BRL23" s="6"/>
      <c r="BRM23" s="6"/>
      <c r="BRN23" s="6"/>
      <c r="BRO23" s="6"/>
      <c r="BRP23" s="6"/>
      <c r="BRQ23" s="6"/>
      <c r="BRR23" s="6"/>
      <c r="BRS23" s="6"/>
      <c r="BRT23" s="6"/>
      <c r="BRU23" s="6"/>
      <c r="BRV23" s="6"/>
      <c r="BRW23" s="6"/>
      <c r="BRX23" s="6"/>
      <c r="BRY23" s="6"/>
      <c r="BRZ23" s="6"/>
      <c r="BSA23" s="6"/>
      <c r="BSB23" s="6"/>
      <c r="BSC23" s="6"/>
      <c r="BSD23" s="6"/>
      <c r="BSE23" s="6"/>
      <c r="BSF23" s="6"/>
      <c r="BSG23" s="6"/>
      <c r="BSH23" s="6"/>
      <c r="BSI23" s="6"/>
      <c r="BSJ23" s="6"/>
      <c r="BSK23" s="6"/>
      <c r="BSL23" s="6"/>
      <c r="BSM23" s="6"/>
      <c r="BSN23" s="6"/>
      <c r="BSO23" s="6"/>
      <c r="BSP23" s="6"/>
      <c r="BSQ23" s="6"/>
      <c r="BSR23" s="6"/>
      <c r="BSS23" s="6"/>
      <c r="BST23" s="6"/>
      <c r="BSU23" s="6"/>
      <c r="BSV23" s="6"/>
      <c r="BSW23" s="6"/>
      <c r="BSX23" s="6"/>
      <c r="BSY23" s="6"/>
      <c r="BSZ23" s="6"/>
      <c r="BTA23" s="6"/>
      <c r="BTB23" s="6"/>
      <c r="BTC23" s="6"/>
      <c r="BTD23" s="6"/>
      <c r="BTE23" s="6"/>
      <c r="BTF23" s="6"/>
      <c r="BTG23" s="6"/>
      <c r="BTH23" s="6"/>
      <c r="BTI23" s="6"/>
      <c r="BTJ23" s="6"/>
      <c r="BTK23" s="6"/>
      <c r="BTL23" s="6"/>
      <c r="BTM23" s="6"/>
      <c r="BTN23" s="6"/>
      <c r="BTO23" s="6"/>
      <c r="BTP23" s="6"/>
      <c r="BTQ23" s="6"/>
      <c r="BTR23" s="6"/>
      <c r="BTS23" s="6"/>
      <c r="BTT23" s="6"/>
      <c r="BTU23" s="6"/>
      <c r="BTV23" s="6"/>
      <c r="BTW23" s="6"/>
      <c r="BTX23" s="6"/>
      <c r="BTY23" s="6"/>
      <c r="BTZ23" s="6"/>
      <c r="BUA23" s="6"/>
      <c r="BUB23" s="6"/>
      <c r="BUC23" s="6"/>
      <c r="BUD23" s="6"/>
      <c r="BUE23" s="6"/>
      <c r="BUF23" s="6"/>
      <c r="BUG23" s="6"/>
      <c r="BUH23" s="6"/>
      <c r="BUI23" s="6"/>
      <c r="BUJ23" s="6"/>
      <c r="BUK23" s="6"/>
      <c r="BUL23" s="6"/>
      <c r="BUM23" s="6"/>
      <c r="BUN23" s="6"/>
      <c r="BUO23" s="6"/>
      <c r="BUP23" s="6"/>
      <c r="BUQ23" s="6"/>
      <c r="BUR23" s="6"/>
      <c r="BUS23" s="6"/>
      <c r="BUT23" s="6"/>
      <c r="BUU23" s="6"/>
      <c r="BUV23" s="6"/>
      <c r="BUW23" s="6"/>
      <c r="BUX23" s="6"/>
      <c r="BUY23" s="6"/>
      <c r="BUZ23" s="6"/>
      <c r="BVA23" s="6"/>
      <c r="BVB23" s="6"/>
      <c r="BVC23" s="6"/>
      <c r="BVD23" s="6"/>
      <c r="BVE23" s="6"/>
      <c r="BVF23" s="6"/>
      <c r="BVG23" s="6"/>
      <c r="BVH23" s="6"/>
      <c r="BVI23" s="6"/>
      <c r="BVJ23" s="6"/>
      <c r="BVK23" s="6"/>
      <c r="BVL23" s="6"/>
      <c r="BVM23" s="6"/>
      <c r="BVN23" s="6"/>
      <c r="BVO23" s="6"/>
      <c r="BVP23" s="6"/>
      <c r="BVQ23" s="6"/>
      <c r="BVR23" s="6"/>
      <c r="BVS23" s="6"/>
      <c r="BVT23" s="6"/>
      <c r="BVU23" s="6"/>
      <c r="BVV23" s="6"/>
      <c r="BVW23" s="6"/>
      <c r="BVX23" s="6"/>
      <c r="BVY23" s="6"/>
      <c r="BVZ23" s="6"/>
      <c r="BWA23" s="6"/>
      <c r="BWB23" s="6"/>
      <c r="BWC23" s="6"/>
      <c r="BWD23" s="6"/>
      <c r="BWE23" s="6"/>
      <c r="BWF23" s="6"/>
      <c r="BWG23" s="6"/>
      <c r="BWH23" s="6"/>
      <c r="BWI23" s="6"/>
      <c r="BWJ23" s="6"/>
      <c r="BWK23" s="6"/>
      <c r="BWL23" s="6"/>
      <c r="BWM23" s="6"/>
      <c r="BWN23" s="6"/>
      <c r="BWO23" s="6"/>
      <c r="BWP23" s="6"/>
      <c r="BWQ23" s="6"/>
      <c r="BWR23" s="6"/>
      <c r="BWS23" s="6"/>
      <c r="BWT23" s="6"/>
      <c r="BWU23" s="6"/>
      <c r="BWV23" s="6"/>
      <c r="BWW23" s="6"/>
      <c r="BWX23" s="6"/>
      <c r="BWY23" s="6"/>
      <c r="BWZ23" s="6"/>
      <c r="BXA23" s="6"/>
      <c r="BXB23" s="6"/>
      <c r="BXC23" s="6"/>
      <c r="BXD23" s="6"/>
      <c r="BXE23" s="6"/>
      <c r="BXF23" s="6"/>
      <c r="BXG23" s="6"/>
      <c r="BXH23" s="6"/>
      <c r="BXI23" s="6"/>
      <c r="BXJ23" s="6"/>
      <c r="BXK23" s="6"/>
      <c r="BXL23" s="6"/>
      <c r="BXM23" s="6"/>
      <c r="BXN23" s="6"/>
      <c r="BXO23" s="6"/>
      <c r="BXP23" s="6"/>
      <c r="BXQ23" s="6"/>
      <c r="BXR23" s="6"/>
      <c r="BXS23" s="6"/>
      <c r="BXT23" s="6"/>
      <c r="BXU23" s="6"/>
      <c r="BXV23" s="6"/>
      <c r="BXW23" s="6"/>
      <c r="BXX23" s="6"/>
      <c r="BXY23" s="6"/>
      <c r="BXZ23" s="6"/>
      <c r="BYA23" s="6"/>
      <c r="BYB23" s="6"/>
      <c r="BYC23" s="6"/>
      <c r="BYD23" s="6"/>
      <c r="BYE23" s="6"/>
      <c r="BYF23" s="6"/>
      <c r="BYG23" s="6"/>
      <c r="BYH23" s="6"/>
      <c r="BYI23" s="6"/>
      <c r="BYJ23" s="6"/>
      <c r="BYK23" s="6"/>
      <c r="BYL23" s="6"/>
      <c r="BYM23" s="6"/>
      <c r="BYN23" s="6"/>
      <c r="BYO23" s="6"/>
      <c r="BYP23" s="6"/>
      <c r="BYQ23" s="6"/>
      <c r="BYR23" s="6"/>
      <c r="BYS23" s="6"/>
      <c r="BYT23" s="6"/>
      <c r="BYU23" s="6"/>
      <c r="BYV23" s="6"/>
      <c r="BYW23" s="6"/>
      <c r="BYX23" s="6"/>
      <c r="BYY23" s="6"/>
      <c r="BYZ23" s="6"/>
      <c r="BZA23" s="6"/>
      <c r="BZB23" s="6"/>
      <c r="BZC23" s="6"/>
      <c r="BZD23" s="6"/>
      <c r="BZE23" s="6"/>
      <c r="BZF23" s="6"/>
      <c r="BZG23" s="6"/>
      <c r="BZH23" s="6"/>
      <c r="BZI23" s="6"/>
      <c r="BZJ23" s="6"/>
      <c r="BZK23" s="6"/>
      <c r="BZL23" s="6"/>
      <c r="BZM23" s="6"/>
      <c r="BZN23" s="6"/>
      <c r="BZO23" s="6"/>
      <c r="BZP23" s="6"/>
      <c r="BZQ23" s="6"/>
      <c r="BZR23" s="6"/>
      <c r="BZS23" s="6"/>
      <c r="BZT23" s="6"/>
      <c r="BZU23" s="6"/>
      <c r="BZV23" s="6"/>
      <c r="BZW23" s="6"/>
      <c r="BZX23" s="6"/>
      <c r="BZY23" s="6"/>
      <c r="BZZ23" s="6"/>
      <c r="CAA23" s="6"/>
      <c r="CAB23" s="6"/>
      <c r="CAC23" s="6"/>
      <c r="CAD23" s="6"/>
      <c r="CAE23" s="6"/>
      <c r="CAF23" s="6"/>
      <c r="CAG23" s="6"/>
      <c r="CAH23" s="6"/>
      <c r="CAI23" s="6"/>
      <c r="CAJ23" s="6"/>
      <c r="CAK23" s="6"/>
      <c r="CAL23" s="6"/>
      <c r="CAM23" s="6"/>
      <c r="CAN23" s="6"/>
      <c r="CAO23" s="6"/>
      <c r="CAP23" s="6"/>
      <c r="CAQ23" s="6"/>
      <c r="CAR23" s="6"/>
      <c r="CAS23" s="6"/>
      <c r="CAT23" s="6"/>
      <c r="CAU23" s="6"/>
      <c r="CAV23" s="6"/>
      <c r="CAW23" s="6"/>
      <c r="CAX23" s="6"/>
      <c r="CAY23" s="6"/>
      <c r="CAZ23" s="6"/>
      <c r="CBA23" s="6"/>
      <c r="CBB23" s="6"/>
      <c r="CBC23" s="6"/>
      <c r="CBD23" s="6"/>
      <c r="CBE23" s="6"/>
      <c r="CBF23" s="6"/>
      <c r="CBG23" s="6"/>
      <c r="CBH23" s="6"/>
      <c r="CBI23" s="6"/>
      <c r="CBJ23" s="6"/>
      <c r="CBK23" s="6"/>
      <c r="CBL23" s="6"/>
      <c r="CBM23" s="6"/>
      <c r="CBN23" s="6"/>
      <c r="CBO23" s="6"/>
      <c r="CBP23" s="6"/>
      <c r="CBQ23" s="6"/>
      <c r="CBR23" s="6"/>
      <c r="CBS23" s="6"/>
      <c r="CBT23" s="6"/>
      <c r="CBU23" s="6"/>
      <c r="CBV23" s="6"/>
      <c r="CBW23" s="6"/>
      <c r="CBX23" s="6"/>
      <c r="CBY23" s="6"/>
      <c r="CBZ23" s="6"/>
      <c r="CCA23" s="6"/>
      <c r="CCB23" s="6"/>
      <c r="CCC23" s="6"/>
      <c r="CCD23" s="6"/>
      <c r="CCE23" s="6"/>
      <c r="CCF23" s="6"/>
      <c r="CCG23" s="6"/>
      <c r="CCH23" s="6"/>
      <c r="CCI23" s="6"/>
      <c r="CCJ23" s="6"/>
      <c r="CCK23" s="6"/>
      <c r="CCL23" s="6"/>
      <c r="CCM23" s="6"/>
      <c r="CCN23" s="6"/>
      <c r="CCO23" s="6"/>
      <c r="CCP23" s="6"/>
      <c r="CCQ23" s="6"/>
      <c r="CCR23" s="6"/>
      <c r="CCS23" s="6"/>
      <c r="CCT23" s="6"/>
      <c r="CCU23" s="6"/>
      <c r="CCV23" s="6"/>
      <c r="CCW23" s="6"/>
      <c r="CCX23" s="6"/>
      <c r="CCY23" s="6"/>
      <c r="CCZ23" s="6"/>
      <c r="CDA23" s="6"/>
      <c r="CDB23" s="6"/>
      <c r="CDC23" s="6"/>
      <c r="CDD23" s="6"/>
      <c r="CDE23" s="6"/>
      <c r="CDF23" s="6"/>
      <c r="CDG23" s="6"/>
      <c r="CDH23" s="6"/>
      <c r="CDI23" s="6"/>
      <c r="CDJ23" s="6"/>
      <c r="CDK23" s="6"/>
      <c r="CDL23" s="6"/>
      <c r="CDM23" s="6"/>
      <c r="CDN23" s="6"/>
      <c r="CDO23" s="6"/>
      <c r="CDP23" s="6"/>
      <c r="CDQ23" s="6"/>
      <c r="CDR23" s="6"/>
      <c r="CDS23" s="6"/>
      <c r="CDT23" s="6"/>
      <c r="CDU23" s="6"/>
      <c r="CDV23" s="6"/>
      <c r="CDW23" s="6"/>
      <c r="CDX23" s="6"/>
      <c r="CDY23" s="6"/>
      <c r="CDZ23" s="6"/>
      <c r="CEA23" s="6"/>
      <c r="CEB23" s="6"/>
      <c r="CEC23" s="6"/>
      <c r="CED23" s="6"/>
      <c r="CEE23" s="6"/>
      <c r="CEF23" s="6"/>
      <c r="CEG23" s="6"/>
      <c r="CEH23" s="6"/>
      <c r="CEI23" s="6"/>
      <c r="CEJ23" s="6"/>
      <c r="CEK23" s="6"/>
      <c r="CEL23" s="6"/>
      <c r="CEM23" s="6"/>
      <c r="CEN23" s="6"/>
      <c r="CEO23" s="6"/>
      <c r="CEP23" s="6"/>
      <c r="CEQ23" s="6"/>
      <c r="CER23" s="6"/>
      <c r="CES23" s="6"/>
      <c r="CET23" s="6"/>
      <c r="CEU23" s="6"/>
      <c r="CEV23" s="6"/>
      <c r="CEW23" s="6"/>
      <c r="CEX23" s="6"/>
      <c r="CEY23" s="6"/>
      <c r="CEZ23" s="6"/>
      <c r="CFA23" s="6"/>
      <c r="CFB23" s="6"/>
      <c r="CFC23" s="6"/>
      <c r="CFD23" s="6"/>
      <c r="CFE23" s="6"/>
      <c r="CFF23" s="6"/>
      <c r="CFG23" s="6"/>
      <c r="CFH23" s="6"/>
      <c r="CFI23" s="6"/>
      <c r="CFJ23" s="6"/>
      <c r="CFK23" s="6"/>
      <c r="CFL23" s="6"/>
      <c r="CFM23" s="6"/>
      <c r="CFN23" s="6"/>
      <c r="CFO23" s="6"/>
      <c r="CFP23" s="6"/>
      <c r="CFQ23" s="6"/>
      <c r="CFR23" s="6"/>
      <c r="CFS23" s="6"/>
      <c r="CFT23" s="6"/>
      <c r="CFU23" s="6"/>
      <c r="CFV23" s="6"/>
      <c r="CFW23" s="6"/>
      <c r="CFX23" s="6"/>
      <c r="CFY23" s="6"/>
      <c r="CFZ23" s="6"/>
      <c r="CGA23" s="6"/>
      <c r="CGB23" s="6"/>
      <c r="CGC23" s="6"/>
      <c r="CGD23" s="6"/>
      <c r="CGE23" s="6"/>
      <c r="CGF23" s="6"/>
      <c r="CGG23" s="6"/>
      <c r="CGH23" s="6"/>
      <c r="CGI23" s="6"/>
      <c r="CGJ23" s="6"/>
      <c r="CGK23" s="6"/>
      <c r="CGL23" s="6"/>
      <c r="CGM23" s="6"/>
      <c r="CGN23" s="6"/>
      <c r="CGO23" s="6"/>
      <c r="CGP23" s="6"/>
      <c r="CGQ23" s="6"/>
      <c r="CGR23" s="6"/>
      <c r="CGS23" s="6"/>
      <c r="CGT23" s="6"/>
      <c r="CGU23" s="6"/>
      <c r="CGV23" s="6"/>
      <c r="CGW23" s="6"/>
      <c r="CGX23" s="6"/>
      <c r="CGY23" s="6"/>
      <c r="CGZ23" s="6"/>
      <c r="CHA23" s="6"/>
      <c r="CHB23" s="6"/>
      <c r="CHC23" s="6"/>
      <c r="CHD23" s="6"/>
      <c r="CHE23" s="6"/>
      <c r="CHF23" s="6"/>
      <c r="CHG23" s="6"/>
      <c r="CHH23" s="6"/>
      <c r="CHI23" s="6"/>
      <c r="CHJ23" s="6"/>
      <c r="CHK23" s="6"/>
      <c r="CHL23" s="6"/>
      <c r="CHM23" s="6"/>
      <c r="CHN23" s="6"/>
      <c r="CHO23" s="6"/>
      <c r="CHP23" s="6"/>
      <c r="CHQ23" s="6"/>
      <c r="CHR23" s="6"/>
      <c r="CHS23" s="6"/>
      <c r="CHT23" s="6"/>
      <c r="CHU23" s="6"/>
      <c r="CHV23" s="6"/>
      <c r="CHW23" s="6"/>
      <c r="CHX23" s="6"/>
      <c r="CHY23" s="6"/>
      <c r="CHZ23" s="6"/>
      <c r="CIA23" s="6"/>
      <c r="CIB23" s="6"/>
      <c r="CIC23" s="6"/>
      <c r="CID23" s="6"/>
      <c r="CIE23" s="6"/>
      <c r="CIF23" s="6"/>
      <c r="CIG23" s="6"/>
      <c r="CIH23" s="6"/>
      <c r="CII23" s="6"/>
      <c r="CIJ23" s="6"/>
      <c r="CIK23" s="6"/>
      <c r="CIL23" s="6"/>
      <c r="CIM23" s="6"/>
      <c r="CIN23" s="6"/>
      <c r="CIO23" s="6"/>
      <c r="CIP23" s="6"/>
      <c r="CIQ23" s="6"/>
      <c r="CIR23" s="6"/>
      <c r="CIS23" s="6"/>
      <c r="CIT23" s="6"/>
      <c r="CIU23" s="6"/>
      <c r="CIV23" s="6"/>
      <c r="CIW23" s="6"/>
      <c r="CIX23" s="6"/>
      <c r="CIY23" s="6"/>
      <c r="CIZ23" s="6"/>
      <c r="CJA23" s="6"/>
      <c r="CJB23" s="6"/>
      <c r="CJC23" s="6"/>
      <c r="CJD23" s="6"/>
      <c r="CJE23" s="6"/>
      <c r="CJF23" s="6"/>
      <c r="CJG23" s="6"/>
      <c r="CJH23" s="6"/>
      <c r="CJI23" s="6"/>
      <c r="CJJ23" s="6"/>
      <c r="CJK23" s="6"/>
      <c r="CJL23" s="6"/>
      <c r="CJM23" s="6"/>
      <c r="CJN23" s="6"/>
      <c r="CJO23" s="6"/>
      <c r="CJP23" s="6"/>
      <c r="CJQ23" s="6"/>
      <c r="CJR23" s="6"/>
      <c r="CJS23" s="6"/>
      <c r="CJT23" s="6"/>
      <c r="CJU23" s="6"/>
      <c r="CJV23" s="6"/>
      <c r="CJW23" s="6"/>
      <c r="CJX23" s="6"/>
      <c r="CJY23" s="6"/>
      <c r="CJZ23" s="6"/>
      <c r="CKA23" s="6"/>
      <c r="CKB23" s="6"/>
      <c r="CKC23" s="6"/>
      <c r="CKD23" s="6"/>
      <c r="CKE23" s="6"/>
      <c r="CKF23" s="6"/>
      <c r="CKG23" s="6"/>
      <c r="CKH23" s="6"/>
      <c r="CKI23" s="6"/>
      <c r="CKJ23" s="6"/>
      <c r="CKK23" s="6"/>
      <c r="CKL23" s="6"/>
      <c r="CKM23" s="6"/>
      <c r="CKN23" s="6"/>
      <c r="CKO23" s="6"/>
      <c r="CKP23" s="6"/>
      <c r="CKQ23" s="6"/>
      <c r="CKR23" s="6"/>
      <c r="CKS23" s="6"/>
      <c r="CKT23" s="6"/>
      <c r="CKU23" s="6"/>
      <c r="CKV23" s="6"/>
      <c r="CKW23" s="6"/>
      <c r="CKX23" s="6"/>
      <c r="CKY23" s="6"/>
      <c r="CKZ23" s="6"/>
      <c r="CLA23" s="6"/>
      <c r="CLB23" s="6"/>
      <c r="CLC23" s="6"/>
      <c r="CLD23" s="6"/>
      <c r="CLE23" s="6"/>
      <c r="CLF23" s="6"/>
      <c r="CLG23" s="6"/>
      <c r="CLH23" s="6"/>
      <c r="CLI23" s="6"/>
      <c r="CLJ23" s="6"/>
      <c r="CLK23" s="6"/>
      <c r="CLL23" s="6"/>
      <c r="CLM23" s="6"/>
      <c r="CLN23" s="6"/>
      <c r="CLO23" s="6"/>
      <c r="CLP23" s="6"/>
      <c r="CLQ23" s="6"/>
      <c r="CLR23" s="6"/>
      <c r="CLS23" s="6"/>
      <c r="CLT23" s="6"/>
      <c r="CLU23" s="6"/>
      <c r="CLV23" s="6"/>
      <c r="CLW23" s="6"/>
      <c r="CLX23" s="6"/>
      <c r="CLY23" s="6"/>
      <c r="CLZ23" s="6"/>
      <c r="CMA23" s="6"/>
      <c r="CMB23" s="6"/>
      <c r="CMC23" s="6"/>
      <c r="CMD23" s="6"/>
      <c r="CME23" s="6"/>
      <c r="CMF23" s="6"/>
      <c r="CMG23" s="6"/>
      <c r="CMH23" s="6"/>
      <c r="CMI23" s="6"/>
      <c r="CMJ23" s="6"/>
      <c r="CMK23" s="6"/>
      <c r="CML23" s="6"/>
      <c r="CMM23" s="6"/>
      <c r="CMN23" s="6"/>
      <c r="CMO23" s="6"/>
      <c r="CMP23" s="6"/>
      <c r="CMQ23" s="6"/>
      <c r="CMR23" s="6"/>
      <c r="CMS23" s="6"/>
      <c r="CMT23" s="6"/>
      <c r="CMU23" s="6"/>
      <c r="CMV23" s="6"/>
      <c r="CMW23" s="6"/>
      <c r="CMX23" s="6"/>
      <c r="CMY23" s="6"/>
      <c r="CMZ23" s="6"/>
      <c r="CNA23" s="6"/>
      <c r="CNB23" s="6"/>
      <c r="CNC23" s="6"/>
      <c r="CND23" s="6"/>
      <c r="CNE23" s="6"/>
      <c r="CNF23" s="6"/>
      <c r="CNG23" s="6"/>
      <c r="CNH23" s="6"/>
      <c r="CNI23" s="6"/>
      <c r="CNJ23" s="6"/>
      <c r="CNK23" s="6"/>
      <c r="CNL23" s="6"/>
      <c r="CNM23" s="6"/>
      <c r="CNN23" s="6"/>
      <c r="CNO23" s="6"/>
      <c r="CNP23" s="6"/>
      <c r="CNQ23" s="6"/>
      <c r="CNR23" s="6"/>
      <c r="CNS23" s="6"/>
      <c r="CNT23" s="6"/>
      <c r="CNU23" s="6"/>
      <c r="CNV23" s="6"/>
      <c r="CNW23" s="6"/>
      <c r="CNX23" s="6"/>
      <c r="CNY23" s="6"/>
      <c r="CNZ23" s="6"/>
      <c r="COA23" s="6"/>
      <c r="COB23" s="6"/>
      <c r="COC23" s="6"/>
      <c r="COD23" s="6"/>
      <c r="COE23" s="6"/>
      <c r="COF23" s="6"/>
      <c r="COG23" s="6"/>
      <c r="COH23" s="6"/>
      <c r="COI23" s="6"/>
      <c r="COJ23" s="6"/>
      <c r="COK23" s="6"/>
      <c r="COL23" s="6"/>
      <c r="COM23" s="6"/>
      <c r="CON23" s="6"/>
      <c r="COO23" s="6"/>
      <c r="COP23" s="6"/>
      <c r="COQ23" s="6"/>
      <c r="COR23" s="6"/>
      <c r="COS23" s="6"/>
      <c r="COT23" s="6"/>
      <c r="COU23" s="6"/>
      <c r="COV23" s="6"/>
      <c r="COW23" s="6"/>
      <c r="COX23" s="6"/>
      <c r="COY23" s="6"/>
      <c r="COZ23" s="6"/>
      <c r="CPA23" s="6"/>
      <c r="CPB23" s="6"/>
      <c r="CPC23" s="6"/>
      <c r="CPD23" s="6"/>
      <c r="CPE23" s="6"/>
      <c r="CPF23" s="6"/>
      <c r="CPG23" s="6"/>
      <c r="CPH23" s="6"/>
      <c r="CPI23" s="6"/>
      <c r="CPJ23" s="6"/>
      <c r="CPK23" s="6"/>
      <c r="CPL23" s="6"/>
      <c r="CPM23" s="6"/>
      <c r="CPN23" s="6"/>
      <c r="CPO23" s="6"/>
      <c r="CPP23" s="6"/>
      <c r="CPQ23" s="6"/>
      <c r="CPR23" s="6"/>
      <c r="CPS23" s="6"/>
      <c r="CPT23" s="6"/>
      <c r="CPU23" s="6"/>
      <c r="CPV23" s="6"/>
      <c r="CPW23" s="6"/>
      <c r="CPX23" s="6"/>
      <c r="CPY23" s="6"/>
      <c r="CPZ23" s="6"/>
      <c r="CQA23" s="6"/>
      <c r="CQB23" s="6"/>
      <c r="CQC23" s="6"/>
      <c r="CQD23" s="6"/>
      <c r="CQE23" s="6"/>
      <c r="CQF23" s="6"/>
      <c r="CQG23" s="6"/>
      <c r="CQH23" s="6"/>
      <c r="CQI23" s="6"/>
      <c r="CQJ23" s="6"/>
      <c r="CQK23" s="6"/>
      <c r="CQL23" s="6"/>
      <c r="CQM23" s="6"/>
      <c r="CQN23" s="6"/>
      <c r="CQO23" s="6"/>
      <c r="CQP23" s="6"/>
      <c r="CQQ23" s="6"/>
      <c r="CQR23" s="6"/>
      <c r="CQS23" s="6"/>
      <c r="CQT23" s="6"/>
      <c r="CQU23" s="6"/>
      <c r="CQV23" s="6"/>
      <c r="CQW23" s="6"/>
      <c r="CQX23" s="6"/>
      <c r="CQY23" s="6"/>
      <c r="CQZ23" s="6"/>
      <c r="CRA23" s="6"/>
      <c r="CRB23" s="6"/>
      <c r="CRC23" s="6"/>
      <c r="CRD23" s="6"/>
      <c r="CRE23" s="6"/>
      <c r="CRF23" s="6"/>
      <c r="CRG23" s="6"/>
      <c r="CRH23" s="6"/>
      <c r="CRI23" s="6"/>
      <c r="CRJ23" s="6"/>
      <c r="CRK23" s="6"/>
      <c r="CRL23" s="6"/>
      <c r="CRM23" s="6"/>
      <c r="CRN23" s="6"/>
      <c r="CRO23" s="6"/>
      <c r="CRP23" s="6"/>
      <c r="CRQ23" s="6"/>
      <c r="CRR23" s="6"/>
      <c r="CRS23" s="6"/>
      <c r="CRT23" s="6"/>
      <c r="CRU23" s="6"/>
      <c r="CRV23" s="6"/>
      <c r="CRW23" s="6"/>
      <c r="CRX23" s="6"/>
      <c r="CRY23" s="6"/>
      <c r="CRZ23" s="6"/>
      <c r="CSA23" s="6"/>
      <c r="CSB23" s="6"/>
      <c r="CSC23" s="6"/>
      <c r="CSD23" s="6"/>
      <c r="CSE23" s="6"/>
      <c r="CSF23" s="6"/>
      <c r="CSG23" s="6"/>
      <c r="CSH23" s="6"/>
      <c r="CSI23" s="6"/>
      <c r="CSJ23" s="6"/>
      <c r="CSK23" s="6"/>
      <c r="CSL23" s="6"/>
      <c r="CSM23" s="6"/>
      <c r="CSN23" s="6"/>
      <c r="CSO23" s="6"/>
      <c r="CSP23" s="6"/>
      <c r="CSQ23" s="6"/>
      <c r="CSR23" s="6"/>
      <c r="CSS23" s="6"/>
      <c r="CST23" s="6"/>
      <c r="CSU23" s="6"/>
      <c r="CSV23" s="6"/>
      <c r="CSW23" s="6"/>
      <c r="CSX23" s="6"/>
      <c r="CSY23" s="6"/>
      <c r="CSZ23" s="6"/>
      <c r="CTA23" s="6"/>
      <c r="CTB23" s="6"/>
      <c r="CTC23" s="6"/>
      <c r="CTD23" s="6"/>
      <c r="CTE23" s="6"/>
      <c r="CTF23" s="6"/>
      <c r="CTG23" s="6"/>
      <c r="CTH23" s="6"/>
      <c r="CTI23" s="6"/>
      <c r="CTJ23" s="6"/>
      <c r="CTK23" s="6"/>
      <c r="CTL23" s="6"/>
      <c r="CTM23" s="6"/>
      <c r="CTN23" s="6"/>
      <c r="CTO23" s="6"/>
      <c r="CTP23" s="6"/>
      <c r="CTQ23" s="6"/>
      <c r="CTR23" s="6"/>
      <c r="CTS23" s="6"/>
      <c r="CTT23" s="6"/>
      <c r="CTU23" s="6"/>
      <c r="CTV23" s="6"/>
      <c r="CTW23" s="6"/>
      <c r="CTX23" s="6"/>
      <c r="CTY23" s="6"/>
      <c r="CTZ23" s="6"/>
      <c r="CUA23" s="6"/>
      <c r="CUB23" s="6"/>
      <c r="CUC23" s="6"/>
      <c r="CUD23" s="6"/>
      <c r="CUE23" s="6"/>
      <c r="CUF23" s="6"/>
      <c r="CUG23" s="6"/>
      <c r="CUH23" s="6"/>
      <c r="CUI23" s="6"/>
      <c r="CUJ23" s="6"/>
      <c r="CUK23" s="6"/>
      <c r="CUL23" s="6"/>
      <c r="CUM23" s="6"/>
      <c r="CUN23" s="6"/>
      <c r="CUO23" s="6"/>
      <c r="CUP23" s="6"/>
      <c r="CUQ23" s="6"/>
      <c r="CUR23" s="6"/>
      <c r="CUS23" s="6"/>
      <c r="CUT23" s="6"/>
      <c r="CUU23" s="6"/>
      <c r="CUV23" s="6"/>
      <c r="CUW23" s="6"/>
      <c r="CUX23" s="6"/>
      <c r="CUY23" s="6"/>
      <c r="CUZ23" s="6"/>
      <c r="CVA23" s="6"/>
      <c r="CVB23" s="6"/>
      <c r="CVC23" s="6"/>
      <c r="CVD23" s="6"/>
      <c r="CVE23" s="6"/>
      <c r="CVF23" s="6"/>
      <c r="CVG23" s="6"/>
      <c r="CVH23" s="6"/>
      <c r="CVI23" s="6"/>
      <c r="CVJ23" s="6"/>
      <c r="CVK23" s="6"/>
      <c r="CVL23" s="6"/>
      <c r="CVM23" s="6"/>
      <c r="CVN23" s="6"/>
      <c r="CVO23" s="6"/>
      <c r="CVP23" s="6"/>
      <c r="CVQ23" s="6"/>
      <c r="CVR23" s="6"/>
      <c r="CVS23" s="6"/>
      <c r="CVT23" s="6"/>
      <c r="CVU23" s="6"/>
      <c r="CVV23" s="6"/>
      <c r="CVW23" s="6"/>
      <c r="CVX23" s="6"/>
      <c r="CVY23" s="6"/>
      <c r="CVZ23" s="6"/>
      <c r="CWA23" s="6"/>
      <c r="CWB23" s="6"/>
      <c r="CWC23" s="6"/>
      <c r="CWD23" s="6"/>
      <c r="CWE23" s="6"/>
      <c r="CWF23" s="6"/>
      <c r="CWG23" s="6"/>
      <c r="CWH23" s="6"/>
      <c r="CWI23" s="6"/>
      <c r="CWJ23" s="6"/>
      <c r="CWK23" s="6"/>
      <c r="CWL23" s="6"/>
      <c r="CWM23" s="6"/>
      <c r="CWN23" s="6"/>
      <c r="CWO23" s="6"/>
      <c r="CWP23" s="6"/>
      <c r="CWQ23" s="6"/>
      <c r="CWR23" s="6"/>
      <c r="CWS23" s="6"/>
      <c r="CWT23" s="6"/>
      <c r="CWU23" s="6"/>
      <c r="CWV23" s="6"/>
      <c r="CWW23" s="6"/>
      <c r="CWX23" s="6"/>
      <c r="CWY23" s="6"/>
      <c r="CWZ23" s="6"/>
      <c r="CXA23" s="6"/>
      <c r="CXB23" s="6"/>
      <c r="CXC23" s="6"/>
      <c r="CXD23" s="6"/>
      <c r="CXE23" s="6"/>
      <c r="CXF23" s="6"/>
      <c r="CXG23" s="6"/>
      <c r="CXH23" s="6"/>
      <c r="CXI23" s="6"/>
      <c r="CXJ23" s="6"/>
      <c r="CXK23" s="6"/>
      <c r="CXL23" s="6"/>
      <c r="CXM23" s="6"/>
      <c r="CXN23" s="6"/>
      <c r="CXO23" s="6"/>
      <c r="CXP23" s="6"/>
      <c r="CXQ23" s="6"/>
      <c r="CXR23" s="6"/>
      <c r="CXS23" s="6"/>
      <c r="CXT23" s="6"/>
      <c r="CXU23" s="6"/>
      <c r="CXV23" s="6"/>
      <c r="CXW23" s="6"/>
      <c r="CXX23" s="6"/>
      <c r="CXY23" s="6"/>
      <c r="CXZ23" s="6"/>
      <c r="CYA23" s="6"/>
      <c r="CYB23" s="6"/>
      <c r="CYC23" s="6"/>
      <c r="CYD23" s="6"/>
      <c r="CYE23" s="6"/>
      <c r="CYF23" s="6"/>
      <c r="CYG23" s="6"/>
      <c r="CYH23" s="6"/>
      <c r="CYI23" s="6"/>
      <c r="CYJ23" s="6"/>
      <c r="CYK23" s="6"/>
      <c r="CYL23" s="6"/>
      <c r="CYM23" s="6"/>
      <c r="CYN23" s="6"/>
      <c r="CYO23" s="6"/>
      <c r="CYP23" s="6"/>
      <c r="CYQ23" s="6"/>
      <c r="CYR23" s="6"/>
      <c r="CYS23" s="6"/>
      <c r="CYT23" s="6"/>
      <c r="CYU23" s="6"/>
      <c r="CYV23" s="6"/>
      <c r="CYW23" s="6"/>
      <c r="CYX23" s="6"/>
      <c r="CYY23" s="6"/>
      <c r="CYZ23" s="6"/>
      <c r="CZA23" s="6"/>
      <c r="CZB23" s="6"/>
      <c r="CZC23" s="6"/>
      <c r="CZD23" s="6"/>
      <c r="CZE23" s="6"/>
      <c r="CZF23" s="6"/>
      <c r="CZG23" s="6"/>
      <c r="CZH23" s="6"/>
      <c r="CZI23" s="6"/>
      <c r="CZJ23" s="6"/>
      <c r="CZK23" s="6"/>
      <c r="CZL23" s="6"/>
      <c r="CZM23" s="6"/>
      <c r="CZN23" s="6"/>
      <c r="CZO23" s="6"/>
      <c r="CZP23" s="6"/>
      <c r="CZQ23" s="6"/>
      <c r="CZR23" s="6"/>
      <c r="CZS23" s="6"/>
      <c r="CZT23" s="6"/>
      <c r="CZU23" s="6"/>
      <c r="CZV23" s="6"/>
      <c r="CZW23" s="6"/>
      <c r="CZX23" s="6"/>
      <c r="CZY23" s="6"/>
      <c r="CZZ23" s="6"/>
      <c r="DAA23" s="6"/>
      <c r="DAB23" s="6"/>
      <c r="DAC23" s="6"/>
      <c r="DAD23" s="6"/>
      <c r="DAE23" s="6"/>
      <c r="DAF23" s="6"/>
      <c r="DAG23" s="6"/>
      <c r="DAH23" s="6"/>
      <c r="DAI23" s="6"/>
      <c r="DAJ23" s="6"/>
      <c r="DAK23" s="6"/>
      <c r="DAL23" s="6"/>
      <c r="DAM23" s="6"/>
      <c r="DAN23" s="6"/>
      <c r="DAO23" s="6"/>
      <c r="DAP23" s="6"/>
      <c r="DAQ23" s="6"/>
      <c r="DAR23" s="6"/>
      <c r="DAS23" s="6"/>
      <c r="DAT23" s="6"/>
      <c r="DAU23" s="6"/>
      <c r="DAV23" s="6"/>
      <c r="DAW23" s="6"/>
      <c r="DAX23" s="6"/>
      <c r="DAY23" s="6"/>
      <c r="DAZ23" s="6"/>
      <c r="DBA23" s="6"/>
      <c r="DBB23" s="6"/>
      <c r="DBC23" s="6"/>
      <c r="DBD23" s="6"/>
      <c r="DBE23" s="6"/>
      <c r="DBF23" s="6"/>
      <c r="DBG23" s="6"/>
      <c r="DBH23" s="6"/>
      <c r="DBI23" s="6"/>
      <c r="DBJ23" s="6"/>
      <c r="DBK23" s="6"/>
      <c r="DBL23" s="6"/>
      <c r="DBM23" s="6"/>
      <c r="DBN23" s="6"/>
      <c r="DBO23" s="6"/>
      <c r="DBP23" s="6"/>
      <c r="DBQ23" s="6"/>
      <c r="DBR23" s="6"/>
      <c r="DBS23" s="6"/>
      <c r="DBT23" s="6"/>
      <c r="DBU23" s="6"/>
      <c r="DBV23" s="6"/>
      <c r="DBW23" s="6"/>
      <c r="DBX23" s="6"/>
      <c r="DBY23" s="6"/>
      <c r="DBZ23" s="6"/>
      <c r="DCA23" s="6"/>
      <c r="DCB23" s="6"/>
      <c r="DCC23" s="6"/>
      <c r="DCD23" s="6"/>
      <c r="DCE23" s="6"/>
      <c r="DCF23" s="6"/>
      <c r="DCG23" s="6"/>
      <c r="DCH23" s="6"/>
      <c r="DCI23" s="6"/>
      <c r="DCJ23" s="6"/>
      <c r="DCK23" s="6"/>
      <c r="DCL23" s="6"/>
      <c r="DCM23" s="6"/>
      <c r="DCN23" s="6"/>
      <c r="DCO23" s="6"/>
      <c r="DCP23" s="6"/>
      <c r="DCQ23" s="6"/>
      <c r="DCR23" s="6"/>
      <c r="DCS23" s="6"/>
      <c r="DCT23" s="6"/>
      <c r="DCU23" s="6"/>
      <c r="DCV23" s="6"/>
      <c r="DCW23" s="6"/>
      <c r="DCX23" s="6"/>
      <c r="DCY23" s="6"/>
      <c r="DCZ23" s="6"/>
      <c r="DDA23" s="6"/>
      <c r="DDB23" s="6"/>
      <c r="DDC23" s="6"/>
      <c r="DDD23" s="6"/>
      <c r="DDE23" s="6"/>
      <c r="DDF23" s="6"/>
      <c r="DDG23" s="6"/>
      <c r="DDH23" s="6"/>
      <c r="DDI23" s="6"/>
      <c r="DDJ23" s="6"/>
      <c r="DDK23" s="6"/>
      <c r="DDL23" s="6"/>
      <c r="DDM23" s="6"/>
      <c r="DDN23" s="6"/>
      <c r="DDO23" s="6"/>
      <c r="DDP23" s="6"/>
      <c r="DDQ23" s="6"/>
      <c r="DDR23" s="6"/>
      <c r="DDS23" s="6"/>
      <c r="DDT23" s="6"/>
      <c r="DDU23" s="6"/>
      <c r="DDV23" s="6"/>
      <c r="DDW23" s="6"/>
      <c r="DDX23" s="6"/>
      <c r="DDY23" s="6"/>
      <c r="DDZ23" s="6"/>
      <c r="DEA23" s="6"/>
      <c r="DEB23" s="6"/>
      <c r="DEC23" s="6"/>
      <c r="DED23" s="6"/>
      <c r="DEE23" s="6"/>
      <c r="DEF23" s="6"/>
      <c r="DEG23" s="6"/>
      <c r="DEH23" s="6"/>
      <c r="DEI23" s="6"/>
      <c r="DEJ23" s="6"/>
      <c r="DEK23" s="6"/>
      <c r="DEL23" s="6"/>
      <c r="DEM23" s="6"/>
      <c r="DEN23" s="6"/>
      <c r="DEO23" s="6"/>
      <c r="DEP23" s="6"/>
      <c r="DEQ23" s="6"/>
      <c r="DER23" s="6"/>
      <c r="DES23" s="6"/>
      <c r="DET23" s="6"/>
      <c r="DEU23" s="6"/>
      <c r="DEV23" s="6"/>
      <c r="DEW23" s="6"/>
      <c r="DEX23" s="6"/>
      <c r="DEY23" s="6"/>
      <c r="DEZ23" s="6"/>
      <c r="DFA23" s="6"/>
      <c r="DFB23" s="6"/>
      <c r="DFC23" s="6"/>
      <c r="DFD23" s="6"/>
      <c r="DFE23" s="6"/>
      <c r="DFF23" s="6"/>
      <c r="DFG23" s="6"/>
      <c r="DFH23" s="6"/>
      <c r="DFI23" s="6"/>
      <c r="DFJ23" s="6"/>
      <c r="DFK23" s="6"/>
      <c r="DFL23" s="6"/>
      <c r="DFM23" s="6"/>
      <c r="DFN23" s="6"/>
      <c r="DFO23" s="6"/>
      <c r="DFP23" s="6"/>
      <c r="DFQ23" s="6"/>
      <c r="DFR23" s="6"/>
      <c r="DFS23" s="6"/>
      <c r="DFT23" s="6"/>
      <c r="DFU23" s="6"/>
      <c r="DFV23" s="6"/>
      <c r="DFW23" s="6"/>
      <c r="DFX23" s="6"/>
      <c r="DFY23" s="6"/>
      <c r="DFZ23" s="6"/>
      <c r="DGA23" s="6"/>
      <c r="DGB23" s="6"/>
      <c r="DGC23" s="6"/>
      <c r="DGD23" s="6"/>
      <c r="DGE23" s="6"/>
      <c r="DGF23" s="6"/>
      <c r="DGG23" s="6"/>
      <c r="DGH23" s="6"/>
      <c r="DGI23" s="6"/>
      <c r="DGJ23" s="6"/>
      <c r="DGK23" s="6"/>
      <c r="DGL23" s="6"/>
      <c r="DGM23" s="6"/>
      <c r="DGN23" s="6"/>
      <c r="DGO23" s="6"/>
      <c r="DGP23" s="6"/>
      <c r="DGQ23" s="6"/>
      <c r="DGR23" s="6"/>
      <c r="DGS23" s="6"/>
      <c r="DGT23" s="6"/>
      <c r="DGU23" s="6"/>
      <c r="DGV23" s="6"/>
      <c r="DGW23" s="6"/>
      <c r="DGX23" s="6"/>
      <c r="DGY23" s="6"/>
      <c r="DGZ23" s="6"/>
      <c r="DHA23" s="6"/>
      <c r="DHB23" s="6"/>
      <c r="DHC23" s="6"/>
      <c r="DHD23" s="6"/>
      <c r="DHE23" s="6"/>
      <c r="DHF23" s="6"/>
      <c r="DHG23" s="6"/>
      <c r="DHH23" s="6"/>
      <c r="DHI23" s="6"/>
      <c r="DHJ23" s="6"/>
      <c r="DHK23" s="6"/>
      <c r="DHL23" s="6"/>
      <c r="DHM23" s="6"/>
      <c r="DHN23" s="6"/>
      <c r="DHO23" s="6"/>
      <c r="DHP23" s="6"/>
      <c r="DHQ23" s="6"/>
      <c r="DHR23" s="6"/>
      <c r="DHS23" s="6"/>
      <c r="DHT23" s="6"/>
      <c r="DHU23" s="6"/>
      <c r="DHV23" s="6"/>
      <c r="DHW23" s="6"/>
      <c r="DHX23" s="6"/>
      <c r="DHY23" s="6"/>
      <c r="DHZ23" s="6"/>
      <c r="DIA23" s="6"/>
      <c r="DIB23" s="6"/>
      <c r="DIC23" s="6"/>
      <c r="DID23" s="6"/>
      <c r="DIE23" s="6"/>
      <c r="DIF23" s="6"/>
      <c r="DIG23" s="6"/>
      <c r="DIH23" s="6"/>
      <c r="DII23" s="6"/>
      <c r="DIJ23" s="6"/>
      <c r="DIK23" s="6"/>
      <c r="DIL23" s="6"/>
      <c r="DIM23" s="6"/>
      <c r="DIN23" s="6"/>
      <c r="DIO23" s="6"/>
      <c r="DIP23" s="6"/>
      <c r="DIQ23" s="6"/>
      <c r="DIR23" s="6"/>
      <c r="DIS23" s="6"/>
      <c r="DIT23" s="6"/>
      <c r="DIU23" s="6"/>
      <c r="DIV23" s="6"/>
      <c r="DIW23" s="6"/>
      <c r="DIX23" s="6"/>
      <c r="DIY23" s="6"/>
      <c r="DIZ23" s="6"/>
      <c r="DJA23" s="6"/>
      <c r="DJB23" s="6"/>
      <c r="DJC23" s="6"/>
      <c r="DJD23" s="6"/>
      <c r="DJE23" s="6"/>
      <c r="DJF23" s="6"/>
      <c r="DJG23" s="6"/>
      <c r="DJH23" s="6"/>
      <c r="DJI23" s="6"/>
      <c r="DJJ23" s="6"/>
      <c r="DJK23" s="6"/>
      <c r="DJL23" s="6"/>
      <c r="DJM23" s="6"/>
      <c r="DJN23" s="6"/>
      <c r="DJO23" s="6"/>
      <c r="DJP23" s="6"/>
      <c r="DJQ23" s="6"/>
      <c r="DJR23" s="6"/>
      <c r="DJS23" s="6"/>
      <c r="DJT23" s="6"/>
      <c r="DJU23" s="6"/>
      <c r="DJV23" s="6"/>
      <c r="DJW23" s="6"/>
      <c r="DJX23" s="6"/>
      <c r="DJY23" s="6"/>
      <c r="DJZ23" s="6"/>
      <c r="DKA23" s="6"/>
      <c r="DKB23" s="6"/>
      <c r="DKC23" s="6"/>
      <c r="DKD23" s="6"/>
      <c r="DKE23" s="6"/>
      <c r="DKF23" s="6"/>
      <c r="DKG23" s="6"/>
      <c r="DKH23" s="6"/>
      <c r="DKI23" s="6"/>
      <c r="DKJ23" s="6"/>
      <c r="DKK23" s="6"/>
      <c r="DKL23" s="6"/>
      <c r="DKM23" s="6"/>
      <c r="DKN23" s="6"/>
      <c r="DKO23" s="6"/>
      <c r="DKP23" s="6"/>
      <c r="DKQ23" s="6"/>
      <c r="DKR23" s="6"/>
      <c r="DKS23" s="6"/>
      <c r="DKT23" s="6"/>
      <c r="DKU23" s="6"/>
      <c r="DKV23" s="6"/>
      <c r="DKW23" s="6"/>
      <c r="DKX23" s="6"/>
      <c r="DKY23" s="6"/>
      <c r="DKZ23" s="6"/>
      <c r="DLA23" s="6"/>
      <c r="DLB23" s="6"/>
      <c r="DLC23" s="6"/>
      <c r="DLD23" s="6"/>
      <c r="DLE23" s="6"/>
      <c r="DLF23" s="6"/>
      <c r="DLG23" s="6"/>
      <c r="DLH23" s="6"/>
      <c r="DLI23" s="6"/>
      <c r="DLJ23" s="6"/>
      <c r="DLK23" s="6"/>
      <c r="DLL23" s="6"/>
      <c r="DLM23" s="6"/>
      <c r="DLN23" s="6"/>
      <c r="DLO23" s="6"/>
      <c r="DLP23" s="6"/>
      <c r="DLQ23" s="6"/>
      <c r="DLR23" s="6"/>
      <c r="DLS23" s="6"/>
      <c r="DLT23" s="6"/>
      <c r="DLU23" s="6"/>
      <c r="DLV23" s="6"/>
      <c r="DLW23" s="6"/>
      <c r="DLX23" s="6"/>
      <c r="DLY23" s="6"/>
      <c r="DLZ23" s="6"/>
      <c r="DMA23" s="6"/>
      <c r="DMB23" s="6"/>
      <c r="DMC23" s="6"/>
      <c r="DMD23" s="6"/>
      <c r="DME23" s="6"/>
      <c r="DMF23" s="6"/>
      <c r="DMG23" s="6"/>
      <c r="DMH23" s="6"/>
      <c r="DMI23" s="6"/>
      <c r="DMJ23" s="6"/>
      <c r="DMK23" s="6"/>
      <c r="DML23" s="6"/>
      <c r="DMM23" s="6"/>
      <c r="DMN23" s="6"/>
      <c r="DMO23" s="6"/>
      <c r="DMP23" s="6"/>
      <c r="DMQ23" s="6"/>
      <c r="DMR23" s="6"/>
      <c r="DMS23" s="6"/>
      <c r="DMT23" s="6"/>
      <c r="DMU23" s="6"/>
      <c r="DMV23" s="6"/>
      <c r="DMW23" s="6"/>
      <c r="DMX23" s="6"/>
      <c r="DMY23" s="6"/>
      <c r="DMZ23" s="6"/>
      <c r="DNA23" s="6"/>
      <c r="DNB23" s="6"/>
      <c r="DNC23" s="6"/>
      <c r="DND23" s="6"/>
      <c r="DNE23" s="6"/>
      <c r="DNF23" s="6"/>
      <c r="DNG23" s="6"/>
      <c r="DNH23" s="6"/>
      <c r="DNI23" s="6"/>
      <c r="DNJ23" s="6"/>
      <c r="DNK23" s="6"/>
      <c r="DNL23" s="6"/>
      <c r="DNM23" s="6"/>
      <c r="DNN23" s="6"/>
      <c r="DNO23" s="6"/>
      <c r="DNP23" s="6"/>
      <c r="DNQ23" s="6"/>
      <c r="DNR23" s="6"/>
      <c r="DNS23" s="6"/>
      <c r="DNT23" s="6"/>
      <c r="DNU23" s="6"/>
      <c r="DNV23" s="6"/>
      <c r="DNW23" s="6"/>
      <c r="DNX23" s="6"/>
      <c r="DNY23" s="6"/>
      <c r="DNZ23" s="6"/>
      <c r="DOA23" s="6"/>
      <c r="DOB23" s="6"/>
      <c r="DOC23" s="6"/>
      <c r="DOD23" s="6"/>
      <c r="DOE23" s="6"/>
      <c r="DOF23" s="6"/>
      <c r="DOG23" s="6"/>
      <c r="DOH23" s="6"/>
      <c r="DOI23" s="6"/>
      <c r="DOJ23" s="6"/>
      <c r="DOK23" s="6"/>
      <c r="DOL23" s="6"/>
      <c r="DOM23" s="6"/>
      <c r="DON23" s="6"/>
      <c r="DOO23" s="6"/>
      <c r="DOP23" s="6"/>
      <c r="DOQ23" s="6"/>
      <c r="DOR23" s="6"/>
      <c r="DOS23" s="6"/>
      <c r="DOT23" s="6"/>
      <c r="DOU23" s="6"/>
      <c r="DOV23" s="6"/>
      <c r="DOW23" s="6"/>
      <c r="DOX23" s="6"/>
      <c r="DOY23" s="6"/>
      <c r="DOZ23" s="6"/>
      <c r="DPA23" s="6"/>
      <c r="DPB23" s="6"/>
      <c r="DPC23" s="6"/>
      <c r="DPD23" s="6"/>
      <c r="DPE23" s="6"/>
      <c r="DPF23" s="6"/>
      <c r="DPG23" s="6"/>
      <c r="DPH23" s="6"/>
      <c r="DPI23" s="6"/>
      <c r="DPJ23" s="6"/>
      <c r="DPK23" s="6"/>
      <c r="DPL23" s="6"/>
      <c r="DPM23" s="6"/>
      <c r="DPN23" s="6"/>
      <c r="DPO23" s="6"/>
      <c r="DPP23" s="6"/>
      <c r="DPQ23" s="6"/>
      <c r="DPR23" s="6"/>
      <c r="DPS23" s="6"/>
      <c r="DPT23" s="6"/>
      <c r="DPU23" s="6"/>
      <c r="DPV23" s="6"/>
      <c r="DPW23" s="6"/>
      <c r="DPX23" s="6"/>
      <c r="DPY23" s="6"/>
      <c r="DPZ23" s="6"/>
      <c r="DQA23" s="6"/>
      <c r="DQB23" s="6"/>
      <c r="DQC23" s="6"/>
      <c r="DQD23" s="6"/>
      <c r="DQE23" s="6"/>
      <c r="DQF23" s="6"/>
      <c r="DQG23" s="6"/>
      <c r="DQH23" s="6"/>
      <c r="DQI23" s="6"/>
      <c r="DQJ23" s="6"/>
      <c r="DQK23" s="6"/>
      <c r="DQL23" s="6"/>
      <c r="DQM23" s="6"/>
      <c r="DQN23" s="6"/>
      <c r="DQO23" s="6"/>
      <c r="DQP23" s="6"/>
      <c r="DQQ23" s="6"/>
      <c r="DQR23" s="6"/>
      <c r="DQS23" s="6"/>
      <c r="DQT23" s="6"/>
      <c r="DQU23" s="6"/>
      <c r="DQV23" s="6"/>
      <c r="DQW23" s="6"/>
      <c r="DQX23" s="6"/>
      <c r="DQY23" s="6"/>
      <c r="DQZ23" s="6"/>
      <c r="DRA23" s="6"/>
      <c r="DRB23" s="6"/>
      <c r="DRC23" s="6"/>
      <c r="DRD23" s="6"/>
      <c r="DRE23" s="6"/>
      <c r="DRF23" s="6"/>
      <c r="DRG23" s="6"/>
      <c r="DRH23" s="6"/>
      <c r="DRI23" s="6"/>
      <c r="DRJ23" s="6"/>
      <c r="DRK23" s="6"/>
      <c r="DRL23" s="6"/>
      <c r="DRM23" s="6"/>
      <c r="DRN23" s="6"/>
      <c r="DRO23" s="6"/>
      <c r="DRP23" s="6"/>
      <c r="DRQ23" s="6"/>
      <c r="DRR23" s="6"/>
      <c r="DRS23" s="6"/>
      <c r="DRT23" s="6"/>
      <c r="DRU23" s="6"/>
      <c r="DRV23" s="6"/>
      <c r="DRW23" s="6"/>
      <c r="DRX23" s="6"/>
      <c r="DRY23" s="6"/>
      <c r="DRZ23" s="6"/>
      <c r="DSA23" s="6"/>
      <c r="DSB23" s="6"/>
      <c r="DSC23" s="6"/>
      <c r="DSD23" s="6"/>
      <c r="DSE23" s="6"/>
      <c r="DSF23" s="6"/>
      <c r="DSG23" s="6"/>
      <c r="DSH23" s="6"/>
      <c r="DSI23" s="6"/>
      <c r="DSJ23" s="6"/>
      <c r="DSK23" s="6"/>
      <c r="DSL23" s="6"/>
      <c r="DSM23" s="6"/>
      <c r="DSN23" s="6"/>
      <c r="DSO23" s="6"/>
      <c r="DSP23" s="6"/>
      <c r="DSQ23" s="6"/>
      <c r="DSR23" s="6"/>
      <c r="DSS23" s="6"/>
      <c r="DST23" s="6"/>
      <c r="DSU23" s="6"/>
      <c r="DSV23" s="6"/>
      <c r="DSW23" s="6"/>
      <c r="DSX23" s="6"/>
      <c r="DSY23" s="6"/>
      <c r="DSZ23" s="6"/>
      <c r="DTA23" s="6"/>
      <c r="DTB23" s="6"/>
      <c r="DTC23" s="6"/>
      <c r="DTD23" s="6"/>
      <c r="DTE23" s="6"/>
      <c r="DTF23" s="6"/>
      <c r="DTG23" s="6"/>
      <c r="DTH23" s="6"/>
      <c r="DTI23" s="6"/>
      <c r="DTJ23" s="6"/>
      <c r="DTK23" s="6"/>
      <c r="DTL23" s="6"/>
      <c r="DTM23" s="6"/>
      <c r="DTN23" s="6"/>
      <c r="DTO23" s="6"/>
      <c r="DTP23" s="6"/>
      <c r="DTQ23" s="6"/>
      <c r="DTR23" s="6"/>
      <c r="DTS23" s="6"/>
      <c r="DTT23" s="6"/>
      <c r="DTU23" s="6"/>
      <c r="DTV23" s="6"/>
      <c r="DTW23" s="6"/>
      <c r="DTX23" s="6"/>
      <c r="DTY23" s="6"/>
      <c r="DTZ23" s="6"/>
      <c r="DUA23" s="6"/>
      <c r="DUB23" s="6"/>
      <c r="DUC23" s="6"/>
      <c r="DUD23" s="6"/>
      <c r="DUE23" s="6"/>
      <c r="DUF23" s="6"/>
      <c r="DUG23" s="6"/>
      <c r="DUH23" s="6"/>
      <c r="DUI23" s="6"/>
      <c r="DUJ23" s="6"/>
      <c r="DUK23" s="6"/>
      <c r="DUL23" s="6"/>
      <c r="DUM23" s="6"/>
      <c r="DUN23" s="6"/>
      <c r="DUO23" s="6"/>
      <c r="DUP23" s="6"/>
      <c r="DUQ23" s="6"/>
      <c r="DUR23" s="6"/>
      <c r="DUS23" s="6"/>
      <c r="DUT23" s="6"/>
      <c r="DUU23" s="6"/>
      <c r="DUV23" s="6"/>
      <c r="DUW23" s="6"/>
      <c r="DUX23" s="6"/>
      <c r="DUY23" s="6"/>
      <c r="DUZ23" s="6"/>
      <c r="DVA23" s="6"/>
      <c r="DVB23" s="6"/>
      <c r="DVC23" s="6"/>
      <c r="DVD23" s="6"/>
      <c r="DVE23" s="6"/>
      <c r="DVF23" s="6"/>
      <c r="DVG23" s="6"/>
      <c r="DVH23" s="6"/>
      <c r="DVI23" s="6"/>
      <c r="DVJ23" s="6"/>
      <c r="DVK23" s="6"/>
      <c r="DVL23" s="6"/>
      <c r="DVM23" s="6"/>
      <c r="DVN23" s="6"/>
      <c r="DVO23" s="6"/>
      <c r="DVP23" s="6"/>
      <c r="DVQ23" s="6"/>
      <c r="DVR23" s="6"/>
      <c r="DVS23" s="6"/>
      <c r="DVT23" s="6"/>
      <c r="DVU23" s="6"/>
      <c r="DVV23" s="6"/>
      <c r="DVW23" s="6"/>
      <c r="DVX23" s="6"/>
      <c r="DVY23" s="6"/>
      <c r="DVZ23" s="6"/>
      <c r="DWA23" s="6"/>
      <c r="DWB23" s="6"/>
      <c r="DWC23" s="6"/>
      <c r="DWD23" s="6"/>
      <c r="DWE23" s="6"/>
      <c r="DWF23" s="6"/>
      <c r="DWG23" s="6"/>
      <c r="DWH23" s="6"/>
      <c r="DWI23" s="6"/>
      <c r="DWJ23" s="6"/>
      <c r="DWK23" s="6"/>
      <c r="DWL23" s="6"/>
      <c r="DWM23" s="6"/>
      <c r="DWN23" s="6"/>
      <c r="DWO23" s="6"/>
      <c r="DWP23" s="6"/>
      <c r="DWQ23" s="6"/>
      <c r="DWR23" s="6"/>
      <c r="DWS23" s="6"/>
      <c r="DWT23" s="6"/>
      <c r="DWU23" s="6"/>
      <c r="DWV23" s="6"/>
      <c r="DWW23" s="6"/>
      <c r="DWX23" s="6"/>
      <c r="DWY23" s="6"/>
      <c r="DWZ23" s="6"/>
      <c r="DXA23" s="6"/>
      <c r="DXB23" s="6"/>
      <c r="DXC23" s="6"/>
      <c r="DXD23" s="6"/>
      <c r="DXE23" s="6"/>
      <c r="DXF23" s="6"/>
      <c r="DXG23" s="6"/>
      <c r="DXH23" s="6"/>
      <c r="DXI23" s="6"/>
      <c r="DXJ23" s="6"/>
      <c r="DXK23" s="6"/>
      <c r="DXL23" s="6"/>
      <c r="DXM23" s="6"/>
      <c r="DXN23" s="6"/>
      <c r="DXO23" s="6"/>
      <c r="DXP23" s="6"/>
      <c r="DXQ23" s="6"/>
      <c r="DXR23" s="6"/>
      <c r="DXS23" s="6"/>
      <c r="DXT23" s="6"/>
      <c r="DXU23" s="6"/>
      <c r="DXV23" s="6"/>
      <c r="DXW23" s="6"/>
      <c r="DXX23" s="6"/>
      <c r="DXY23" s="6"/>
      <c r="DXZ23" s="6"/>
      <c r="DYA23" s="6"/>
      <c r="DYB23" s="6"/>
      <c r="DYC23" s="6"/>
      <c r="DYD23" s="6"/>
      <c r="DYE23" s="6"/>
      <c r="DYF23" s="6"/>
      <c r="DYG23" s="6"/>
      <c r="DYH23" s="6"/>
      <c r="DYI23" s="6"/>
      <c r="DYJ23" s="6"/>
      <c r="DYK23" s="6"/>
      <c r="DYL23" s="6"/>
      <c r="DYM23" s="6"/>
      <c r="DYN23" s="6"/>
      <c r="DYO23" s="6"/>
      <c r="DYP23" s="6"/>
      <c r="DYQ23" s="6"/>
      <c r="DYR23" s="6"/>
      <c r="DYS23" s="6"/>
      <c r="DYT23" s="6"/>
      <c r="DYU23" s="6"/>
      <c r="DYV23" s="6"/>
      <c r="DYW23" s="6"/>
      <c r="DYX23" s="6"/>
      <c r="DYY23" s="6"/>
      <c r="DYZ23" s="6"/>
      <c r="DZA23" s="6"/>
      <c r="DZB23" s="6"/>
      <c r="DZC23" s="6"/>
      <c r="DZD23" s="6"/>
      <c r="DZE23" s="6"/>
      <c r="DZF23" s="6"/>
      <c r="DZG23" s="6"/>
      <c r="DZH23" s="6"/>
      <c r="DZI23" s="6"/>
      <c r="DZJ23" s="6"/>
      <c r="DZK23" s="6"/>
      <c r="DZL23" s="6"/>
      <c r="DZM23" s="6"/>
      <c r="DZN23" s="6"/>
      <c r="DZO23" s="6"/>
      <c r="DZP23" s="6"/>
      <c r="DZQ23" s="6"/>
      <c r="DZR23" s="6"/>
      <c r="DZS23" s="6"/>
      <c r="DZT23" s="6"/>
      <c r="DZU23" s="6"/>
      <c r="DZV23" s="6"/>
      <c r="DZW23" s="6"/>
      <c r="DZX23" s="6"/>
      <c r="DZY23" s="6"/>
      <c r="DZZ23" s="6"/>
      <c r="EAA23" s="6"/>
      <c r="EAB23" s="6"/>
      <c r="EAC23" s="6"/>
      <c r="EAD23" s="6"/>
      <c r="EAE23" s="6"/>
      <c r="EAF23" s="6"/>
      <c r="EAG23" s="6"/>
      <c r="EAH23" s="6"/>
      <c r="EAI23" s="6"/>
      <c r="EAJ23" s="6"/>
      <c r="EAK23" s="6"/>
      <c r="EAL23" s="6"/>
      <c r="EAM23" s="6"/>
      <c r="EAN23" s="6"/>
      <c r="EAO23" s="6"/>
      <c r="EAP23" s="6"/>
      <c r="EAQ23" s="6"/>
      <c r="EAR23" s="6"/>
      <c r="EAS23" s="6"/>
      <c r="EAT23" s="6"/>
      <c r="EAU23" s="6"/>
      <c r="EAV23" s="6"/>
      <c r="EAW23" s="6"/>
      <c r="EAX23" s="6"/>
      <c r="EAY23" s="6"/>
      <c r="EAZ23" s="6"/>
      <c r="EBA23" s="6"/>
      <c r="EBB23" s="6"/>
      <c r="EBC23" s="6"/>
      <c r="EBD23" s="6"/>
      <c r="EBE23" s="6"/>
      <c r="EBF23" s="6"/>
      <c r="EBG23" s="6"/>
      <c r="EBH23" s="6"/>
      <c r="EBI23" s="6"/>
      <c r="EBJ23" s="6"/>
      <c r="EBK23" s="6"/>
      <c r="EBL23" s="6"/>
      <c r="EBM23" s="6"/>
      <c r="EBN23" s="6"/>
      <c r="EBO23" s="6"/>
      <c r="EBP23" s="6"/>
      <c r="EBQ23" s="6"/>
      <c r="EBR23" s="6"/>
      <c r="EBS23" s="6"/>
      <c r="EBT23" s="6"/>
      <c r="EBU23" s="6"/>
      <c r="EBV23" s="6"/>
      <c r="EBW23" s="6"/>
      <c r="EBX23" s="6"/>
      <c r="EBY23" s="6"/>
      <c r="EBZ23" s="6"/>
      <c r="ECA23" s="6"/>
      <c r="ECB23" s="6"/>
      <c r="ECC23" s="6"/>
      <c r="ECD23" s="6"/>
      <c r="ECE23" s="6"/>
      <c r="ECF23" s="6"/>
      <c r="ECG23" s="6"/>
      <c r="ECH23" s="6"/>
      <c r="ECI23" s="6"/>
      <c r="ECJ23" s="6"/>
      <c r="ECK23" s="6"/>
      <c r="ECL23" s="6"/>
      <c r="ECM23" s="6"/>
      <c r="ECN23" s="6"/>
      <c r="ECO23" s="6"/>
      <c r="ECP23" s="6"/>
      <c r="ECQ23" s="6"/>
      <c r="ECR23" s="6"/>
      <c r="ECS23" s="6"/>
      <c r="ECT23" s="6"/>
      <c r="ECU23" s="6"/>
      <c r="ECV23" s="6"/>
      <c r="ECW23" s="6"/>
      <c r="ECX23" s="6"/>
      <c r="ECY23" s="6"/>
      <c r="ECZ23" s="6"/>
      <c r="EDA23" s="6"/>
      <c r="EDB23" s="6"/>
      <c r="EDC23" s="6"/>
      <c r="EDD23" s="6"/>
      <c r="EDE23" s="6"/>
      <c r="EDF23" s="6"/>
      <c r="EDG23" s="6"/>
      <c r="EDH23" s="6"/>
      <c r="EDI23" s="6"/>
      <c r="EDJ23" s="6"/>
      <c r="EDK23" s="6"/>
      <c r="EDL23" s="6"/>
      <c r="EDM23" s="6"/>
      <c r="EDN23" s="6"/>
      <c r="EDO23" s="6"/>
      <c r="EDP23" s="6"/>
      <c r="EDQ23" s="6"/>
      <c r="EDR23" s="6"/>
      <c r="EDS23" s="6"/>
      <c r="EDT23" s="6"/>
      <c r="EDU23" s="6"/>
      <c r="EDV23" s="6"/>
      <c r="EDW23" s="6"/>
      <c r="EDX23" s="6"/>
      <c r="EDY23" s="6"/>
      <c r="EDZ23" s="6"/>
      <c r="EEA23" s="6"/>
      <c r="EEB23" s="6"/>
      <c r="EEC23" s="6"/>
      <c r="EED23" s="6"/>
      <c r="EEE23" s="6"/>
      <c r="EEF23" s="6"/>
      <c r="EEG23" s="6"/>
      <c r="EEH23" s="6"/>
      <c r="EEI23" s="6"/>
      <c r="EEJ23" s="6"/>
      <c r="EEK23" s="6"/>
      <c r="EEL23" s="6"/>
      <c r="EEM23" s="6"/>
      <c r="EEN23" s="6"/>
      <c r="EEO23" s="6"/>
      <c r="EEP23" s="6"/>
      <c r="EEQ23" s="6"/>
      <c r="EER23" s="6"/>
      <c r="EES23" s="6"/>
      <c r="EET23" s="6"/>
      <c r="EEU23" s="6"/>
      <c r="EEV23" s="6"/>
      <c r="EEW23" s="6"/>
      <c r="EEX23" s="6"/>
      <c r="EEY23" s="6"/>
      <c r="EEZ23" s="6"/>
      <c r="EFA23" s="6"/>
      <c r="EFB23" s="6"/>
      <c r="EFC23" s="6"/>
      <c r="EFD23" s="6"/>
      <c r="EFE23" s="6"/>
      <c r="EFF23" s="6"/>
      <c r="EFG23" s="6"/>
      <c r="EFH23" s="6"/>
      <c r="EFI23" s="6"/>
      <c r="EFJ23" s="6"/>
      <c r="EFK23" s="6"/>
      <c r="EFL23" s="6"/>
      <c r="EFM23" s="6"/>
      <c r="EFN23" s="6"/>
      <c r="EFO23" s="6"/>
      <c r="EFP23" s="6"/>
      <c r="EFQ23" s="6"/>
      <c r="EFR23" s="6"/>
      <c r="EFS23" s="6"/>
      <c r="EFT23" s="6"/>
      <c r="EFU23" s="6"/>
      <c r="EFV23" s="6"/>
      <c r="EFW23" s="6"/>
      <c r="EFX23" s="6"/>
      <c r="EFY23" s="6"/>
      <c r="EFZ23" s="6"/>
      <c r="EGA23" s="6"/>
      <c r="EGB23" s="6"/>
      <c r="EGC23" s="6"/>
      <c r="EGD23" s="6"/>
      <c r="EGE23" s="6"/>
      <c r="EGF23" s="6"/>
      <c r="EGG23" s="6"/>
      <c r="EGH23" s="6"/>
      <c r="EGI23" s="6"/>
      <c r="EGJ23" s="6"/>
      <c r="EGK23" s="6"/>
      <c r="EGL23" s="6"/>
      <c r="EGM23" s="6"/>
      <c r="EGN23" s="6"/>
      <c r="EGO23" s="6"/>
      <c r="EGP23" s="6"/>
      <c r="EGQ23" s="6"/>
      <c r="EGR23" s="6"/>
      <c r="EGS23" s="6"/>
      <c r="EGT23" s="6"/>
      <c r="EGU23" s="6"/>
      <c r="EGV23" s="6"/>
      <c r="EGW23" s="6"/>
      <c r="EGX23" s="6"/>
      <c r="EGY23" s="6"/>
      <c r="EGZ23" s="6"/>
      <c r="EHA23" s="6"/>
      <c r="EHB23" s="6"/>
      <c r="EHC23" s="6"/>
      <c r="EHD23" s="6"/>
      <c r="EHE23" s="6"/>
      <c r="EHF23" s="6"/>
      <c r="EHG23" s="6"/>
      <c r="EHH23" s="6"/>
      <c r="EHI23" s="6"/>
      <c r="EHJ23" s="6"/>
      <c r="EHK23" s="6"/>
      <c r="EHL23" s="6"/>
      <c r="EHM23" s="6"/>
      <c r="EHN23" s="6"/>
      <c r="EHO23" s="6"/>
      <c r="EHP23" s="6"/>
      <c r="EHQ23" s="6"/>
      <c r="EHR23" s="6"/>
      <c r="EHS23" s="6"/>
      <c r="EHT23" s="6"/>
      <c r="EHU23" s="6"/>
      <c r="EHV23" s="6"/>
      <c r="EHW23" s="6"/>
      <c r="EHX23" s="6"/>
      <c r="EHY23" s="6"/>
      <c r="EHZ23" s="6"/>
      <c r="EIA23" s="6"/>
      <c r="EIB23" s="6"/>
      <c r="EIC23" s="6"/>
      <c r="EID23" s="6"/>
      <c r="EIE23" s="6"/>
      <c r="EIF23" s="6"/>
      <c r="EIG23" s="6"/>
      <c r="EIH23" s="6"/>
      <c r="EII23" s="6"/>
      <c r="EIJ23" s="6"/>
      <c r="EIK23" s="6"/>
      <c r="EIL23" s="6"/>
      <c r="EIM23" s="6"/>
      <c r="EIN23" s="6"/>
      <c r="EIO23" s="6"/>
      <c r="EIP23" s="6"/>
      <c r="EIQ23" s="6"/>
      <c r="EIR23" s="6"/>
      <c r="EIS23" s="6"/>
      <c r="EIT23" s="6"/>
      <c r="EIU23" s="6"/>
      <c r="EIV23" s="6"/>
      <c r="EIW23" s="6"/>
      <c r="EIX23" s="6"/>
      <c r="EIY23" s="6"/>
      <c r="EIZ23" s="6"/>
      <c r="EJA23" s="6"/>
      <c r="EJB23" s="6"/>
      <c r="EJC23" s="6"/>
      <c r="EJD23" s="6"/>
      <c r="EJE23" s="6"/>
      <c r="EJF23" s="6"/>
      <c r="EJG23" s="6"/>
      <c r="EJH23" s="6"/>
      <c r="EJI23" s="6"/>
      <c r="EJJ23" s="6"/>
      <c r="EJK23" s="6"/>
      <c r="EJL23" s="6"/>
      <c r="EJM23" s="6"/>
      <c r="EJN23" s="6"/>
      <c r="EJO23" s="6"/>
      <c r="EJP23" s="6"/>
      <c r="EJQ23" s="6"/>
      <c r="EJR23" s="6"/>
      <c r="EJS23" s="6"/>
      <c r="EJT23" s="6"/>
      <c r="EJU23" s="6"/>
      <c r="EJV23" s="6"/>
      <c r="EJW23" s="6"/>
      <c r="EJX23" s="6"/>
      <c r="EJY23" s="6"/>
      <c r="EJZ23" s="6"/>
      <c r="EKA23" s="6"/>
      <c r="EKB23" s="6"/>
      <c r="EKC23" s="6"/>
      <c r="EKD23" s="6"/>
      <c r="EKE23" s="6"/>
      <c r="EKF23" s="6"/>
      <c r="EKG23" s="6"/>
      <c r="EKH23" s="6"/>
      <c r="EKI23" s="6"/>
      <c r="EKJ23" s="6"/>
      <c r="EKK23" s="6"/>
      <c r="EKL23" s="6"/>
      <c r="EKM23" s="6"/>
      <c r="EKN23" s="6"/>
      <c r="EKO23" s="6"/>
      <c r="EKP23" s="6"/>
      <c r="EKQ23" s="6"/>
      <c r="EKR23" s="6"/>
      <c r="EKS23" s="6"/>
      <c r="EKT23" s="6"/>
      <c r="EKU23" s="6"/>
      <c r="EKV23" s="6"/>
      <c r="EKW23" s="6"/>
      <c r="EKX23" s="6"/>
      <c r="EKY23" s="6"/>
      <c r="EKZ23" s="6"/>
      <c r="ELA23" s="6"/>
      <c r="ELB23" s="6"/>
      <c r="ELC23" s="6"/>
      <c r="ELD23" s="6"/>
      <c r="ELE23" s="6"/>
      <c r="ELF23" s="6"/>
      <c r="ELG23" s="6"/>
      <c r="ELH23" s="6"/>
      <c r="ELI23" s="6"/>
      <c r="ELJ23" s="6"/>
      <c r="ELK23" s="6"/>
      <c r="ELL23" s="6"/>
      <c r="ELM23" s="6"/>
      <c r="ELN23" s="6"/>
      <c r="ELO23" s="6"/>
      <c r="ELP23" s="6"/>
      <c r="ELQ23" s="6"/>
      <c r="ELR23" s="6"/>
      <c r="ELS23" s="6"/>
      <c r="ELT23" s="6"/>
      <c r="ELU23" s="6"/>
      <c r="ELV23" s="6"/>
      <c r="ELW23" s="6"/>
      <c r="ELX23" s="6"/>
      <c r="ELY23" s="6"/>
      <c r="ELZ23" s="6"/>
      <c r="EMA23" s="6"/>
      <c r="EMB23" s="6"/>
      <c r="EMC23" s="6"/>
      <c r="EMD23" s="6"/>
      <c r="EME23" s="6"/>
      <c r="EMF23" s="6"/>
      <c r="EMG23" s="6"/>
      <c r="EMH23" s="6"/>
      <c r="EMI23" s="6"/>
      <c r="EMJ23" s="6"/>
      <c r="EMK23" s="6"/>
      <c r="EML23" s="6"/>
      <c r="EMM23" s="6"/>
      <c r="EMN23" s="6"/>
      <c r="EMO23" s="6"/>
      <c r="EMP23" s="6"/>
      <c r="EMQ23" s="6"/>
      <c r="EMR23" s="6"/>
      <c r="EMS23" s="6"/>
      <c r="EMT23" s="6"/>
      <c r="EMU23" s="6"/>
      <c r="EMV23" s="6"/>
      <c r="EMW23" s="6"/>
      <c r="EMX23" s="6"/>
      <c r="EMY23" s="6"/>
      <c r="EMZ23" s="6"/>
      <c r="ENA23" s="6"/>
      <c r="ENB23" s="6"/>
      <c r="ENC23" s="6"/>
      <c r="END23" s="6"/>
      <c r="ENE23" s="6"/>
      <c r="ENF23" s="6"/>
      <c r="ENG23" s="6"/>
      <c r="ENH23" s="6"/>
      <c r="ENI23" s="6"/>
      <c r="ENJ23" s="6"/>
      <c r="ENK23" s="6"/>
      <c r="ENL23" s="6"/>
      <c r="ENM23" s="6"/>
      <c r="ENN23" s="6"/>
      <c r="ENO23" s="6"/>
      <c r="ENP23" s="6"/>
      <c r="ENQ23" s="6"/>
      <c r="ENR23" s="6"/>
      <c r="ENS23" s="6"/>
      <c r="ENT23" s="6"/>
      <c r="ENU23" s="6"/>
      <c r="ENV23" s="6"/>
      <c r="ENW23" s="6"/>
      <c r="ENX23" s="6"/>
      <c r="ENY23" s="6"/>
      <c r="ENZ23" s="6"/>
      <c r="EOA23" s="6"/>
      <c r="EOB23" s="6"/>
      <c r="EOC23" s="6"/>
      <c r="EOD23" s="6"/>
      <c r="EOE23" s="6"/>
      <c r="EOF23" s="6"/>
      <c r="EOG23" s="6"/>
      <c r="EOH23" s="6"/>
      <c r="EOI23" s="6"/>
      <c r="EOJ23" s="6"/>
      <c r="EOK23" s="6"/>
      <c r="EOL23" s="6"/>
      <c r="EOM23" s="6"/>
      <c r="EON23" s="6"/>
      <c r="EOO23" s="6"/>
      <c r="EOP23" s="6"/>
      <c r="EOQ23" s="6"/>
      <c r="EOR23" s="6"/>
      <c r="EOS23" s="6"/>
      <c r="EOT23" s="6"/>
      <c r="EOU23" s="6"/>
      <c r="EOV23" s="6"/>
      <c r="EOW23" s="6"/>
      <c r="EOX23" s="6"/>
      <c r="EOY23" s="6"/>
      <c r="EOZ23" s="6"/>
      <c r="EPA23" s="6"/>
      <c r="EPB23" s="6"/>
      <c r="EPC23" s="6"/>
      <c r="EPD23" s="6"/>
      <c r="EPE23" s="6"/>
      <c r="EPF23" s="6"/>
      <c r="EPG23" s="6"/>
      <c r="EPH23" s="6"/>
      <c r="EPI23" s="6"/>
      <c r="EPJ23" s="6"/>
      <c r="EPK23" s="6"/>
      <c r="EPL23" s="6"/>
      <c r="EPM23" s="6"/>
      <c r="EPN23" s="6"/>
      <c r="EPO23" s="6"/>
      <c r="EPP23" s="6"/>
      <c r="EPQ23" s="6"/>
      <c r="EPR23" s="6"/>
      <c r="EPS23" s="6"/>
      <c r="EPT23" s="6"/>
      <c r="EPU23" s="6"/>
      <c r="EPV23" s="6"/>
      <c r="EPW23" s="6"/>
      <c r="EPX23" s="6"/>
      <c r="EPY23" s="6"/>
      <c r="EPZ23" s="6"/>
      <c r="EQA23" s="6"/>
      <c r="EQB23" s="6"/>
      <c r="EQC23" s="6"/>
      <c r="EQD23" s="6"/>
      <c r="EQE23" s="6"/>
      <c r="EQF23" s="6"/>
      <c r="EQG23" s="6"/>
      <c r="EQH23" s="6"/>
      <c r="EQI23" s="6"/>
      <c r="EQJ23" s="6"/>
      <c r="EQK23" s="6"/>
      <c r="EQL23" s="6"/>
      <c r="EQM23" s="6"/>
      <c r="EQN23" s="6"/>
      <c r="EQO23" s="6"/>
      <c r="EQP23" s="6"/>
      <c r="EQQ23" s="6"/>
      <c r="EQR23" s="6"/>
      <c r="EQS23" s="6"/>
      <c r="EQT23" s="6"/>
      <c r="EQU23" s="6"/>
      <c r="EQV23" s="6"/>
      <c r="EQW23" s="6"/>
      <c r="EQX23" s="6"/>
      <c r="EQY23" s="6"/>
      <c r="EQZ23" s="6"/>
      <c r="ERA23" s="6"/>
      <c r="ERB23" s="6"/>
      <c r="ERC23" s="6"/>
      <c r="ERD23" s="6"/>
      <c r="ERE23" s="6"/>
      <c r="ERF23" s="6"/>
      <c r="ERG23" s="6"/>
      <c r="ERH23" s="6"/>
      <c r="ERI23" s="6"/>
      <c r="ERJ23" s="6"/>
      <c r="ERK23" s="6"/>
      <c r="ERL23" s="6"/>
      <c r="ERM23" s="6"/>
      <c r="ERN23" s="6"/>
      <c r="ERO23" s="6"/>
      <c r="ERP23" s="6"/>
      <c r="ERQ23" s="6"/>
      <c r="ERR23" s="6"/>
      <c r="ERS23" s="6"/>
      <c r="ERT23" s="6"/>
      <c r="ERU23" s="6"/>
      <c r="ERV23" s="6"/>
      <c r="ERW23" s="6"/>
      <c r="ERX23" s="6"/>
      <c r="ERY23" s="6"/>
      <c r="ERZ23" s="6"/>
      <c r="ESA23" s="6"/>
      <c r="ESB23" s="6"/>
      <c r="ESC23" s="6"/>
      <c r="ESD23" s="6"/>
      <c r="ESE23" s="6"/>
      <c r="ESF23" s="6"/>
      <c r="ESG23" s="6"/>
      <c r="ESH23" s="6"/>
      <c r="ESI23" s="6"/>
      <c r="ESJ23" s="6"/>
      <c r="ESK23" s="6"/>
      <c r="ESL23" s="6"/>
      <c r="ESM23" s="6"/>
      <c r="ESN23" s="6"/>
      <c r="ESO23" s="6"/>
      <c r="ESP23" s="6"/>
      <c r="ESQ23" s="6"/>
      <c r="ESR23" s="6"/>
      <c r="ESS23" s="6"/>
      <c r="EST23" s="6"/>
      <c r="ESU23" s="6"/>
      <c r="ESV23" s="6"/>
      <c r="ESW23" s="6"/>
      <c r="ESX23" s="6"/>
      <c r="ESY23" s="6"/>
      <c r="ESZ23" s="6"/>
      <c r="ETA23" s="6"/>
      <c r="ETB23" s="6"/>
      <c r="ETC23" s="6"/>
      <c r="ETD23" s="6"/>
      <c r="ETE23" s="6"/>
      <c r="ETF23" s="6"/>
      <c r="ETG23" s="6"/>
      <c r="ETH23" s="6"/>
      <c r="ETI23" s="6"/>
      <c r="ETJ23" s="6"/>
      <c r="ETK23" s="6"/>
      <c r="ETL23" s="6"/>
      <c r="ETM23" s="6"/>
      <c r="ETN23" s="6"/>
      <c r="ETO23" s="6"/>
      <c r="ETP23" s="6"/>
      <c r="ETQ23" s="6"/>
      <c r="ETR23" s="6"/>
      <c r="ETS23" s="6"/>
      <c r="ETT23" s="6"/>
      <c r="ETU23" s="6"/>
      <c r="ETV23" s="6"/>
      <c r="ETW23" s="6"/>
      <c r="ETX23" s="6"/>
      <c r="ETY23" s="6"/>
      <c r="ETZ23" s="6"/>
      <c r="EUA23" s="6"/>
      <c r="EUB23" s="6"/>
      <c r="EUC23" s="6"/>
      <c r="EUD23" s="6"/>
      <c r="EUE23" s="6"/>
      <c r="EUF23" s="6"/>
      <c r="EUG23" s="6"/>
      <c r="EUH23" s="6"/>
      <c r="EUI23" s="6"/>
      <c r="EUJ23" s="6"/>
      <c r="EUK23" s="6"/>
      <c r="EUL23" s="6"/>
      <c r="EUM23" s="6"/>
      <c r="EUN23" s="6"/>
      <c r="EUO23" s="6"/>
      <c r="EUP23" s="6"/>
      <c r="EUQ23" s="6"/>
      <c r="EUR23" s="6"/>
      <c r="EUS23" s="6"/>
      <c r="EUT23" s="6"/>
      <c r="EUU23" s="6"/>
      <c r="EUV23" s="6"/>
      <c r="EUW23" s="6"/>
      <c r="EUX23" s="6"/>
      <c r="EUY23" s="6"/>
      <c r="EUZ23" s="6"/>
      <c r="EVA23" s="6"/>
      <c r="EVB23" s="6"/>
      <c r="EVC23" s="6"/>
      <c r="EVD23" s="6"/>
      <c r="EVE23" s="6"/>
      <c r="EVF23" s="6"/>
      <c r="EVG23" s="6"/>
      <c r="EVH23" s="6"/>
      <c r="EVI23" s="6"/>
      <c r="EVJ23" s="6"/>
      <c r="EVK23" s="6"/>
      <c r="EVL23" s="6"/>
      <c r="EVM23" s="6"/>
      <c r="EVN23" s="6"/>
      <c r="EVO23" s="6"/>
      <c r="EVP23" s="6"/>
      <c r="EVQ23" s="6"/>
      <c r="EVR23" s="6"/>
      <c r="EVS23" s="6"/>
      <c r="EVT23" s="6"/>
      <c r="EVU23" s="6"/>
      <c r="EVV23" s="6"/>
      <c r="EVW23" s="6"/>
      <c r="EVX23" s="6"/>
      <c r="EVY23" s="6"/>
      <c r="EVZ23" s="6"/>
      <c r="EWA23" s="6"/>
      <c r="EWB23" s="6"/>
      <c r="EWC23" s="6"/>
      <c r="EWD23" s="6"/>
      <c r="EWE23" s="6"/>
      <c r="EWF23" s="6"/>
      <c r="EWG23" s="6"/>
      <c r="EWH23" s="6"/>
      <c r="EWI23" s="6"/>
      <c r="EWJ23" s="6"/>
      <c r="EWK23" s="6"/>
      <c r="EWL23" s="6"/>
      <c r="EWM23" s="6"/>
      <c r="EWN23" s="6"/>
      <c r="EWO23" s="6"/>
      <c r="EWP23" s="6"/>
      <c r="EWQ23" s="6"/>
      <c r="EWR23" s="6"/>
      <c r="EWS23" s="6"/>
      <c r="EWT23" s="6"/>
      <c r="EWU23" s="6"/>
      <c r="EWV23" s="6"/>
      <c r="EWW23" s="6"/>
      <c r="EWX23" s="6"/>
      <c r="EWY23" s="6"/>
      <c r="EWZ23" s="6"/>
      <c r="EXA23" s="6"/>
      <c r="EXB23" s="6"/>
      <c r="EXC23" s="6"/>
      <c r="EXD23" s="6"/>
      <c r="EXE23" s="6"/>
      <c r="EXF23" s="6"/>
      <c r="EXG23" s="6"/>
      <c r="EXH23" s="6"/>
      <c r="EXI23" s="6"/>
      <c r="EXJ23" s="6"/>
      <c r="EXK23" s="6"/>
      <c r="EXL23" s="6"/>
      <c r="EXM23" s="6"/>
      <c r="EXN23" s="6"/>
      <c r="EXO23" s="6"/>
      <c r="EXP23" s="6"/>
      <c r="EXQ23" s="6"/>
      <c r="EXR23" s="6"/>
      <c r="EXS23" s="6"/>
      <c r="EXT23" s="6"/>
      <c r="EXU23" s="6"/>
      <c r="EXV23" s="6"/>
      <c r="EXW23" s="6"/>
      <c r="EXX23" s="6"/>
      <c r="EXY23" s="6"/>
      <c r="EXZ23" s="6"/>
      <c r="EYA23" s="6"/>
      <c r="EYB23" s="6"/>
      <c r="EYC23" s="6"/>
      <c r="EYD23" s="6"/>
      <c r="EYE23" s="6"/>
      <c r="EYF23" s="6"/>
      <c r="EYG23" s="6"/>
      <c r="EYH23" s="6"/>
      <c r="EYI23" s="6"/>
      <c r="EYJ23" s="6"/>
      <c r="EYK23" s="6"/>
      <c r="EYL23" s="6"/>
      <c r="EYM23" s="6"/>
      <c r="EYN23" s="6"/>
      <c r="EYO23" s="6"/>
      <c r="EYP23" s="6"/>
      <c r="EYQ23" s="6"/>
      <c r="EYR23" s="6"/>
      <c r="EYS23" s="6"/>
      <c r="EYT23" s="6"/>
      <c r="EYU23" s="6"/>
      <c r="EYV23" s="6"/>
      <c r="EYW23" s="6"/>
      <c r="EYX23" s="6"/>
      <c r="EYY23" s="6"/>
      <c r="EYZ23" s="6"/>
      <c r="EZA23" s="6"/>
      <c r="EZB23" s="6"/>
      <c r="EZC23" s="6"/>
      <c r="EZD23" s="6"/>
      <c r="EZE23" s="6"/>
      <c r="EZF23" s="6"/>
      <c r="EZG23" s="6"/>
      <c r="EZH23" s="6"/>
      <c r="EZI23" s="6"/>
      <c r="EZJ23" s="6"/>
      <c r="EZK23" s="6"/>
      <c r="EZL23" s="6"/>
      <c r="EZM23" s="6"/>
      <c r="EZN23" s="6"/>
      <c r="EZO23" s="6"/>
      <c r="EZP23" s="6"/>
      <c r="EZQ23" s="6"/>
      <c r="EZR23" s="6"/>
      <c r="EZS23" s="6"/>
      <c r="EZT23" s="6"/>
      <c r="EZU23" s="6"/>
      <c r="EZV23" s="6"/>
      <c r="EZW23" s="6"/>
      <c r="EZX23" s="6"/>
      <c r="EZY23" s="6"/>
      <c r="EZZ23" s="6"/>
      <c r="FAA23" s="6"/>
      <c r="FAB23" s="6"/>
      <c r="FAC23" s="6"/>
      <c r="FAD23" s="6"/>
      <c r="FAE23" s="6"/>
      <c r="FAF23" s="6"/>
      <c r="FAG23" s="6"/>
      <c r="FAH23" s="6"/>
      <c r="FAI23" s="6"/>
      <c r="FAJ23" s="6"/>
      <c r="FAK23" s="6"/>
      <c r="FAL23" s="6"/>
      <c r="FAM23" s="6"/>
      <c r="FAN23" s="6"/>
      <c r="FAO23" s="6"/>
      <c r="FAP23" s="6"/>
      <c r="FAQ23" s="6"/>
      <c r="FAR23" s="6"/>
      <c r="FAS23" s="6"/>
      <c r="FAT23" s="6"/>
      <c r="FAU23" s="6"/>
      <c r="FAV23" s="6"/>
      <c r="FAW23" s="6"/>
      <c r="FAX23" s="6"/>
      <c r="FAY23" s="6"/>
      <c r="FAZ23" s="6"/>
      <c r="FBA23" s="6"/>
      <c r="FBB23" s="6"/>
      <c r="FBC23" s="6"/>
      <c r="FBD23" s="6"/>
      <c r="FBE23" s="6"/>
      <c r="FBF23" s="6"/>
      <c r="FBG23" s="6"/>
      <c r="FBH23" s="6"/>
      <c r="FBI23" s="6"/>
      <c r="FBJ23" s="6"/>
      <c r="FBK23" s="6"/>
      <c r="FBL23" s="6"/>
      <c r="FBM23" s="6"/>
      <c r="FBN23" s="6"/>
      <c r="FBO23" s="6"/>
      <c r="FBP23" s="6"/>
      <c r="FBQ23" s="6"/>
      <c r="FBR23" s="6"/>
      <c r="FBS23" s="6"/>
      <c r="FBT23" s="6"/>
      <c r="FBU23" s="6"/>
      <c r="FBV23" s="6"/>
      <c r="FBW23" s="6"/>
      <c r="FBX23" s="6"/>
      <c r="FBY23" s="6"/>
      <c r="FBZ23" s="6"/>
      <c r="FCA23" s="6"/>
      <c r="FCB23" s="6"/>
      <c r="FCC23" s="6"/>
      <c r="FCD23" s="6"/>
      <c r="FCE23" s="6"/>
      <c r="FCF23" s="6"/>
      <c r="FCG23" s="6"/>
      <c r="FCH23" s="6"/>
      <c r="FCI23" s="6"/>
      <c r="FCJ23" s="6"/>
      <c r="FCK23" s="6"/>
      <c r="FCL23" s="6"/>
      <c r="FCM23" s="6"/>
      <c r="FCN23" s="6"/>
      <c r="FCO23" s="6"/>
      <c r="FCP23" s="6"/>
      <c r="FCQ23" s="6"/>
      <c r="FCR23" s="6"/>
      <c r="FCS23" s="6"/>
      <c r="FCT23" s="6"/>
      <c r="FCU23" s="6"/>
      <c r="FCV23" s="6"/>
      <c r="FCW23" s="6"/>
      <c r="FCX23" s="6"/>
      <c r="FCY23" s="6"/>
      <c r="FCZ23" s="6"/>
      <c r="FDA23" s="6"/>
      <c r="FDB23" s="6"/>
      <c r="FDC23" s="6"/>
      <c r="FDD23" s="6"/>
      <c r="FDE23" s="6"/>
      <c r="FDF23" s="6"/>
      <c r="FDG23" s="6"/>
      <c r="FDH23" s="6"/>
      <c r="FDI23" s="6"/>
      <c r="FDJ23" s="6"/>
      <c r="FDK23" s="6"/>
      <c r="FDL23" s="6"/>
      <c r="FDM23" s="6"/>
      <c r="FDN23" s="6"/>
      <c r="FDO23" s="6"/>
      <c r="FDP23" s="6"/>
      <c r="FDQ23" s="6"/>
      <c r="FDR23" s="6"/>
      <c r="FDS23" s="6"/>
      <c r="FDT23" s="6"/>
      <c r="FDU23" s="6"/>
      <c r="FDV23" s="6"/>
      <c r="FDW23" s="6"/>
      <c r="FDX23" s="6"/>
      <c r="FDY23" s="6"/>
      <c r="FDZ23" s="6"/>
      <c r="FEA23" s="6"/>
      <c r="FEB23" s="6"/>
      <c r="FEC23" s="6"/>
      <c r="FED23" s="6"/>
      <c r="FEE23" s="6"/>
      <c r="FEF23" s="6"/>
      <c r="FEG23" s="6"/>
      <c r="FEH23" s="6"/>
      <c r="FEI23" s="6"/>
      <c r="FEJ23" s="6"/>
      <c r="FEK23" s="6"/>
      <c r="FEL23" s="6"/>
      <c r="FEM23" s="6"/>
      <c r="FEN23" s="6"/>
      <c r="FEO23" s="6"/>
      <c r="FEP23" s="6"/>
      <c r="FEQ23" s="6"/>
      <c r="FER23" s="6"/>
      <c r="FES23" s="6"/>
      <c r="FET23" s="6"/>
      <c r="FEU23" s="6"/>
      <c r="FEV23" s="6"/>
      <c r="FEW23" s="6"/>
      <c r="FEX23" s="6"/>
      <c r="FEY23" s="6"/>
      <c r="FEZ23" s="6"/>
      <c r="FFA23" s="6"/>
      <c r="FFB23" s="6"/>
      <c r="FFC23" s="6"/>
      <c r="FFD23" s="6"/>
      <c r="FFE23" s="6"/>
      <c r="FFF23" s="6"/>
      <c r="FFG23" s="6"/>
      <c r="FFH23" s="6"/>
      <c r="FFI23" s="6"/>
      <c r="FFJ23" s="6"/>
      <c r="FFK23" s="6"/>
      <c r="FFL23" s="6"/>
      <c r="FFM23" s="6"/>
      <c r="FFN23" s="6"/>
      <c r="FFO23" s="6"/>
      <c r="FFP23" s="6"/>
      <c r="FFQ23" s="6"/>
      <c r="FFR23" s="6"/>
      <c r="FFS23" s="6"/>
      <c r="FFT23" s="6"/>
      <c r="FFU23" s="6"/>
      <c r="FFV23" s="6"/>
      <c r="FFW23" s="6"/>
      <c r="FFX23" s="6"/>
      <c r="FFY23" s="6"/>
      <c r="FFZ23" s="6"/>
      <c r="FGA23" s="6"/>
      <c r="FGB23" s="6"/>
      <c r="FGC23" s="6"/>
      <c r="FGD23" s="6"/>
      <c r="FGE23" s="6"/>
      <c r="FGF23" s="6"/>
      <c r="FGG23" s="6"/>
      <c r="FGH23" s="6"/>
      <c r="FGI23" s="6"/>
      <c r="FGJ23" s="6"/>
      <c r="FGK23" s="6"/>
      <c r="FGL23" s="6"/>
      <c r="FGM23" s="6"/>
      <c r="FGN23" s="6"/>
      <c r="FGO23" s="6"/>
      <c r="FGP23" s="6"/>
      <c r="FGQ23" s="6"/>
      <c r="FGR23" s="6"/>
      <c r="FGS23" s="6"/>
      <c r="FGT23" s="6"/>
      <c r="FGU23" s="6"/>
      <c r="FGV23" s="6"/>
      <c r="FGW23" s="6"/>
      <c r="FGX23" s="6"/>
      <c r="FGY23" s="6"/>
      <c r="FGZ23" s="6"/>
      <c r="FHA23" s="6"/>
      <c r="FHB23" s="6"/>
      <c r="FHC23" s="6"/>
      <c r="FHD23" s="6"/>
      <c r="FHE23" s="6"/>
      <c r="FHF23" s="6"/>
      <c r="FHG23" s="6"/>
      <c r="FHH23" s="6"/>
      <c r="FHI23" s="6"/>
      <c r="FHJ23" s="6"/>
      <c r="FHK23" s="6"/>
      <c r="FHL23" s="6"/>
      <c r="FHM23" s="6"/>
      <c r="FHN23" s="6"/>
      <c r="FHO23" s="6"/>
      <c r="FHP23" s="6"/>
      <c r="FHQ23" s="6"/>
      <c r="FHR23" s="6"/>
      <c r="FHS23" s="6"/>
      <c r="FHT23" s="6"/>
      <c r="FHU23" s="6"/>
      <c r="FHV23" s="6"/>
      <c r="FHW23" s="6"/>
      <c r="FHX23" s="6"/>
      <c r="FHY23" s="6"/>
      <c r="FHZ23" s="6"/>
      <c r="FIA23" s="6"/>
      <c r="FIB23" s="6"/>
      <c r="FIC23" s="6"/>
      <c r="FID23" s="6"/>
      <c r="FIE23" s="6"/>
      <c r="FIF23" s="6"/>
      <c r="FIG23" s="6"/>
      <c r="FIH23" s="6"/>
      <c r="FII23" s="6"/>
      <c r="FIJ23" s="6"/>
      <c r="FIK23" s="6"/>
      <c r="FIL23" s="6"/>
      <c r="FIM23" s="6"/>
      <c r="FIN23" s="6"/>
      <c r="FIO23" s="6"/>
      <c r="FIP23" s="6"/>
      <c r="FIQ23" s="6"/>
      <c r="FIR23" s="6"/>
      <c r="FIS23" s="6"/>
      <c r="FIT23" s="6"/>
      <c r="FIU23" s="6"/>
      <c r="FIV23" s="6"/>
      <c r="FIW23" s="6"/>
      <c r="FIX23" s="6"/>
      <c r="FIY23" s="6"/>
      <c r="FIZ23" s="6"/>
      <c r="FJA23" s="6"/>
      <c r="FJB23" s="6"/>
      <c r="FJC23" s="6"/>
      <c r="FJD23" s="6"/>
      <c r="FJE23" s="6"/>
      <c r="FJF23" s="6"/>
      <c r="FJG23" s="6"/>
      <c r="FJH23" s="6"/>
      <c r="FJI23" s="6"/>
      <c r="FJJ23" s="6"/>
      <c r="FJK23" s="6"/>
      <c r="FJL23" s="6"/>
      <c r="FJM23" s="6"/>
      <c r="FJN23" s="6"/>
      <c r="FJO23" s="6"/>
      <c r="FJP23" s="6"/>
      <c r="FJQ23" s="6"/>
      <c r="FJR23" s="6"/>
      <c r="FJS23" s="6"/>
      <c r="FJT23" s="6"/>
      <c r="FJU23" s="6"/>
      <c r="FJV23" s="6"/>
      <c r="FJW23" s="6"/>
      <c r="FJX23" s="6"/>
      <c r="FJY23" s="6"/>
      <c r="FJZ23" s="6"/>
      <c r="FKA23" s="6"/>
      <c r="FKB23" s="6"/>
      <c r="FKC23" s="6"/>
      <c r="FKD23" s="6"/>
      <c r="FKE23" s="6"/>
      <c r="FKF23" s="6"/>
      <c r="FKG23" s="6"/>
      <c r="FKH23" s="6"/>
      <c r="FKI23" s="6"/>
      <c r="FKJ23" s="6"/>
      <c r="FKK23" s="6"/>
      <c r="FKL23" s="6"/>
      <c r="FKM23" s="6"/>
      <c r="FKN23" s="6"/>
      <c r="FKO23" s="6"/>
      <c r="FKP23" s="6"/>
      <c r="FKQ23" s="6"/>
      <c r="FKR23" s="6"/>
      <c r="FKS23" s="6"/>
      <c r="FKT23" s="6"/>
      <c r="FKU23" s="6"/>
      <c r="FKV23" s="6"/>
      <c r="FKW23" s="6"/>
      <c r="FKX23" s="6"/>
      <c r="FKY23" s="6"/>
      <c r="FKZ23" s="6"/>
      <c r="FLA23" s="6"/>
      <c r="FLB23" s="6"/>
      <c r="FLC23" s="6"/>
      <c r="FLD23" s="6"/>
      <c r="FLE23" s="6"/>
      <c r="FLF23" s="6"/>
      <c r="FLG23" s="6"/>
      <c r="FLH23" s="6"/>
      <c r="FLI23" s="6"/>
      <c r="FLJ23" s="6"/>
      <c r="FLK23" s="6"/>
      <c r="FLL23" s="6"/>
      <c r="FLM23" s="6"/>
      <c r="FLN23" s="6"/>
      <c r="FLO23" s="6"/>
      <c r="FLP23" s="6"/>
      <c r="FLQ23" s="6"/>
      <c r="FLR23" s="6"/>
      <c r="FLS23" s="6"/>
      <c r="FLT23" s="6"/>
      <c r="FLU23" s="6"/>
      <c r="FLV23" s="6"/>
      <c r="FLW23" s="6"/>
      <c r="FLX23" s="6"/>
      <c r="FLY23" s="6"/>
      <c r="FLZ23" s="6"/>
      <c r="FMA23" s="6"/>
      <c r="FMB23" s="6"/>
      <c r="FMC23" s="6"/>
      <c r="FMD23" s="6"/>
      <c r="FME23" s="6"/>
      <c r="FMF23" s="6"/>
      <c r="FMG23" s="6"/>
      <c r="FMH23" s="6"/>
      <c r="FMI23" s="6"/>
      <c r="FMJ23" s="6"/>
      <c r="FMK23" s="6"/>
      <c r="FML23" s="6"/>
      <c r="FMM23" s="6"/>
      <c r="FMN23" s="6"/>
      <c r="FMO23" s="6"/>
      <c r="FMP23" s="6"/>
      <c r="FMQ23" s="6"/>
      <c r="FMR23" s="6"/>
      <c r="FMS23" s="6"/>
      <c r="FMT23" s="6"/>
      <c r="FMU23" s="6"/>
      <c r="FMV23" s="6"/>
      <c r="FMW23" s="6"/>
      <c r="FMX23" s="6"/>
      <c r="FMY23" s="6"/>
      <c r="FMZ23" s="6"/>
      <c r="FNA23" s="6"/>
      <c r="FNB23" s="6"/>
      <c r="FNC23" s="6"/>
      <c r="FND23" s="6"/>
      <c r="FNE23" s="6"/>
      <c r="FNF23" s="6"/>
      <c r="FNG23" s="6"/>
      <c r="FNH23" s="6"/>
      <c r="FNI23" s="6"/>
      <c r="FNJ23" s="6"/>
      <c r="FNK23" s="6"/>
      <c r="FNL23" s="6"/>
      <c r="FNM23" s="6"/>
      <c r="FNN23" s="6"/>
      <c r="FNO23" s="6"/>
      <c r="FNP23" s="6"/>
      <c r="FNQ23" s="6"/>
      <c r="FNR23" s="6"/>
      <c r="FNS23" s="6"/>
      <c r="FNT23" s="6"/>
      <c r="FNU23" s="6"/>
      <c r="FNV23" s="6"/>
      <c r="FNW23" s="6"/>
      <c r="FNX23" s="6"/>
      <c r="FNY23" s="6"/>
      <c r="FNZ23" s="6"/>
      <c r="FOA23" s="6"/>
      <c r="FOB23" s="6"/>
      <c r="FOC23" s="6"/>
      <c r="FOD23" s="6"/>
      <c r="FOE23" s="6"/>
      <c r="FOF23" s="6"/>
      <c r="FOG23" s="6"/>
      <c r="FOH23" s="6"/>
      <c r="FOI23" s="6"/>
      <c r="FOJ23" s="6"/>
      <c r="FOK23" s="6"/>
      <c r="FOL23" s="6"/>
      <c r="FOM23" s="6"/>
      <c r="FON23" s="6"/>
      <c r="FOO23" s="6"/>
      <c r="FOP23" s="6"/>
      <c r="FOQ23" s="6"/>
      <c r="FOR23" s="6"/>
      <c r="FOS23" s="6"/>
      <c r="FOT23" s="6"/>
      <c r="FOU23" s="6"/>
      <c r="FOV23" s="6"/>
      <c r="FOW23" s="6"/>
      <c r="FOX23" s="6"/>
      <c r="FOY23" s="6"/>
      <c r="FOZ23" s="6"/>
      <c r="FPA23" s="6"/>
      <c r="FPB23" s="6"/>
      <c r="FPC23" s="6"/>
      <c r="FPD23" s="6"/>
      <c r="FPE23" s="6"/>
      <c r="FPF23" s="6"/>
      <c r="FPG23" s="6"/>
      <c r="FPH23" s="6"/>
      <c r="FPI23" s="6"/>
      <c r="FPJ23" s="6"/>
      <c r="FPK23" s="6"/>
      <c r="FPL23" s="6"/>
      <c r="FPM23" s="6"/>
      <c r="FPN23" s="6"/>
      <c r="FPO23" s="6"/>
      <c r="FPP23" s="6"/>
      <c r="FPQ23" s="6"/>
      <c r="FPR23" s="6"/>
      <c r="FPS23" s="6"/>
      <c r="FPT23" s="6"/>
      <c r="FPU23" s="6"/>
      <c r="FPV23" s="6"/>
      <c r="FPW23" s="6"/>
      <c r="FPX23" s="6"/>
      <c r="FPY23" s="6"/>
      <c r="FPZ23" s="6"/>
      <c r="FQA23" s="6"/>
      <c r="FQB23" s="6"/>
      <c r="FQC23" s="6"/>
      <c r="FQD23" s="6"/>
      <c r="FQE23" s="6"/>
      <c r="FQF23" s="6"/>
      <c r="FQG23" s="6"/>
      <c r="FQH23" s="6"/>
      <c r="FQI23" s="6"/>
      <c r="FQJ23" s="6"/>
      <c r="FQK23" s="6"/>
      <c r="FQL23" s="6"/>
      <c r="FQM23" s="6"/>
      <c r="FQN23" s="6"/>
      <c r="FQO23" s="6"/>
      <c r="FQP23" s="6"/>
      <c r="FQQ23" s="6"/>
      <c r="FQR23" s="6"/>
      <c r="FQS23" s="6"/>
      <c r="FQT23" s="6"/>
      <c r="FQU23" s="6"/>
      <c r="FQV23" s="6"/>
      <c r="FQW23" s="6"/>
      <c r="FQX23" s="6"/>
      <c r="FQY23" s="6"/>
      <c r="FQZ23" s="6"/>
      <c r="FRA23" s="6"/>
      <c r="FRB23" s="6"/>
      <c r="FRC23" s="6"/>
      <c r="FRD23" s="6"/>
      <c r="FRE23" s="6"/>
      <c r="FRF23" s="6"/>
      <c r="FRG23" s="6"/>
      <c r="FRH23" s="6"/>
      <c r="FRI23" s="6"/>
      <c r="FRJ23" s="6"/>
      <c r="FRK23" s="6"/>
      <c r="FRL23" s="6"/>
      <c r="FRM23" s="6"/>
      <c r="FRN23" s="6"/>
      <c r="FRO23" s="6"/>
      <c r="FRP23" s="6"/>
      <c r="FRQ23" s="6"/>
      <c r="FRR23" s="6"/>
      <c r="FRS23" s="6"/>
      <c r="FRT23" s="6"/>
      <c r="FRU23" s="6"/>
      <c r="FRV23" s="6"/>
      <c r="FRW23" s="6"/>
      <c r="FRX23" s="6"/>
      <c r="FRY23" s="6"/>
      <c r="FRZ23" s="6"/>
      <c r="FSA23" s="6"/>
      <c r="FSB23" s="6"/>
      <c r="FSC23" s="6"/>
      <c r="FSD23" s="6"/>
      <c r="FSE23" s="6"/>
      <c r="FSF23" s="6"/>
      <c r="FSG23" s="6"/>
      <c r="FSH23" s="6"/>
      <c r="FSI23" s="6"/>
      <c r="FSJ23" s="6"/>
      <c r="FSK23" s="6"/>
      <c r="FSL23" s="6"/>
      <c r="FSM23" s="6"/>
      <c r="FSN23" s="6"/>
      <c r="FSO23" s="6"/>
      <c r="FSP23" s="6"/>
      <c r="FSQ23" s="6"/>
      <c r="FSR23" s="6"/>
      <c r="FSS23" s="6"/>
      <c r="FST23" s="6"/>
      <c r="FSU23" s="6"/>
      <c r="FSV23" s="6"/>
      <c r="FSW23" s="6"/>
      <c r="FSX23" s="6"/>
      <c r="FSY23" s="6"/>
      <c r="FSZ23" s="6"/>
      <c r="FTA23" s="6"/>
      <c r="FTB23" s="6"/>
      <c r="FTC23" s="6"/>
      <c r="FTD23" s="6"/>
      <c r="FTE23" s="6"/>
      <c r="FTF23" s="6"/>
      <c r="FTG23" s="6"/>
      <c r="FTH23" s="6"/>
      <c r="FTI23" s="6"/>
      <c r="FTJ23" s="6"/>
      <c r="FTK23" s="6"/>
      <c r="FTL23" s="6"/>
      <c r="FTM23" s="6"/>
      <c r="FTN23" s="6"/>
      <c r="FTO23" s="6"/>
      <c r="FTP23" s="6"/>
      <c r="FTQ23" s="6"/>
      <c r="FTR23" s="6"/>
      <c r="FTS23" s="6"/>
      <c r="FTT23" s="6"/>
      <c r="FTU23" s="6"/>
      <c r="FTV23" s="6"/>
      <c r="FTW23" s="6"/>
      <c r="FTX23" s="6"/>
      <c r="FTY23" s="6"/>
      <c r="FTZ23" s="6"/>
      <c r="FUA23" s="6"/>
      <c r="FUB23" s="6"/>
      <c r="FUC23" s="6"/>
      <c r="FUD23" s="6"/>
      <c r="FUE23" s="6"/>
      <c r="FUF23" s="6"/>
      <c r="FUG23" s="6"/>
      <c r="FUH23" s="6"/>
      <c r="FUI23" s="6"/>
      <c r="FUJ23" s="6"/>
      <c r="FUK23" s="6"/>
      <c r="FUL23" s="6"/>
      <c r="FUM23" s="6"/>
      <c r="FUN23" s="6"/>
      <c r="FUO23" s="6"/>
      <c r="FUP23" s="6"/>
      <c r="FUQ23" s="6"/>
      <c r="FUR23" s="6"/>
      <c r="FUS23" s="6"/>
      <c r="FUT23" s="6"/>
      <c r="FUU23" s="6"/>
      <c r="FUV23" s="6"/>
      <c r="FUW23" s="6"/>
      <c r="FUX23" s="6"/>
      <c r="FUY23" s="6"/>
      <c r="FUZ23" s="6"/>
      <c r="FVA23" s="6"/>
      <c r="FVB23" s="6"/>
      <c r="FVC23" s="6"/>
      <c r="FVD23" s="6"/>
      <c r="FVE23" s="6"/>
      <c r="FVF23" s="6"/>
      <c r="FVG23" s="6"/>
      <c r="FVH23" s="6"/>
      <c r="FVI23" s="6"/>
      <c r="FVJ23" s="6"/>
      <c r="FVK23" s="6"/>
      <c r="FVL23" s="6"/>
      <c r="FVM23" s="6"/>
      <c r="FVN23" s="6"/>
      <c r="FVO23" s="6"/>
      <c r="FVP23" s="6"/>
      <c r="FVQ23" s="6"/>
      <c r="FVR23" s="6"/>
      <c r="FVS23" s="6"/>
      <c r="FVT23" s="6"/>
      <c r="FVU23" s="6"/>
      <c r="FVV23" s="6"/>
      <c r="FVW23" s="6"/>
      <c r="FVX23" s="6"/>
      <c r="FVY23" s="6"/>
      <c r="FVZ23" s="6"/>
      <c r="FWA23" s="6"/>
      <c r="FWB23" s="6"/>
      <c r="FWC23" s="6"/>
      <c r="FWD23" s="6"/>
      <c r="FWE23" s="6"/>
      <c r="FWF23" s="6"/>
      <c r="FWG23" s="6"/>
      <c r="FWH23" s="6"/>
      <c r="FWI23" s="6"/>
      <c r="FWJ23" s="6"/>
      <c r="FWK23" s="6"/>
      <c r="FWL23" s="6"/>
      <c r="FWM23" s="6"/>
      <c r="FWN23" s="6"/>
      <c r="FWO23" s="6"/>
      <c r="FWP23" s="6"/>
      <c r="FWQ23" s="6"/>
      <c r="FWR23" s="6"/>
      <c r="FWS23" s="6"/>
      <c r="FWT23" s="6"/>
      <c r="FWU23" s="6"/>
      <c r="FWV23" s="6"/>
      <c r="FWW23" s="6"/>
      <c r="FWX23" s="6"/>
      <c r="FWY23" s="6"/>
      <c r="FWZ23" s="6"/>
      <c r="FXA23" s="6"/>
      <c r="FXB23" s="6"/>
      <c r="FXC23" s="6"/>
      <c r="FXD23" s="6"/>
      <c r="FXE23" s="6"/>
      <c r="FXF23" s="6"/>
      <c r="FXG23" s="6"/>
      <c r="FXH23" s="6"/>
      <c r="FXI23" s="6"/>
      <c r="FXJ23" s="6"/>
      <c r="FXK23" s="6"/>
      <c r="FXL23" s="6"/>
      <c r="FXM23" s="6"/>
      <c r="FXN23" s="6"/>
      <c r="FXO23" s="6"/>
      <c r="FXP23" s="6"/>
      <c r="FXQ23" s="6"/>
      <c r="FXR23" s="6"/>
      <c r="FXS23" s="6"/>
      <c r="FXT23" s="6"/>
      <c r="FXU23" s="6"/>
      <c r="FXV23" s="6"/>
      <c r="FXW23" s="6"/>
      <c r="FXX23" s="6"/>
      <c r="FXY23" s="6"/>
      <c r="FXZ23" s="6"/>
      <c r="FYA23" s="6"/>
      <c r="FYB23" s="6"/>
      <c r="FYC23" s="6"/>
      <c r="FYD23" s="6"/>
      <c r="FYE23" s="6"/>
      <c r="FYF23" s="6"/>
      <c r="FYG23" s="6"/>
      <c r="FYH23" s="6"/>
      <c r="FYI23" s="6"/>
      <c r="FYJ23" s="6"/>
      <c r="FYK23" s="6"/>
      <c r="FYL23" s="6"/>
      <c r="FYM23" s="6"/>
      <c r="FYN23" s="6"/>
      <c r="FYO23" s="6"/>
      <c r="FYP23" s="6"/>
      <c r="FYQ23" s="6"/>
      <c r="FYR23" s="6"/>
      <c r="FYS23" s="6"/>
      <c r="FYT23" s="6"/>
      <c r="FYU23" s="6"/>
      <c r="FYV23" s="6"/>
      <c r="FYW23" s="6"/>
      <c r="FYX23" s="6"/>
      <c r="FYY23" s="6"/>
      <c r="FYZ23" s="6"/>
      <c r="FZA23" s="6"/>
      <c r="FZB23" s="6"/>
      <c r="FZC23" s="6"/>
      <c r="FZD23" s="6"/>
      <c r="FZE23" s="6"/>
      <c r="FZF23" s="6"/>
      <c r="FZG23" s="6"/>
      <c r="FZH23" s="6"/>
      <c r="FZI23" s="6"/>
      <c r="FZJ23" s="6"/>
      <c r="FZK23" s="6"/>
      <c r="FZL23" s="6"/>
      <c r="FZM23" s="6"/>
      <c r="FZN23" s="6"/>
      <c r="FZO23" s="6"/>
      <c r="FZP23" s="6"/>
      <c r="FZQ23" s="6"/>
      <c r="FZR23" s="6"/>
      <c r="FZS23" s="6"/>
      <c r="FZT23" s="6"/>
      <c r="FZU23" s="6"/>
      <c r="FZV23" s="6"/>
      <c r="FZW23" s="6"/>
      <c r="FZX23" s="6"/>
      <c r="FZY23" s="6"/>
      <c r="FZZ23" s="6"/>
      <c r="GAA23" s="6"/>
      <c r="GAB23" s="6"/>
      <c r="GAC23" s="6"/>
      <c r="GAD23" s="6"/>
      <c r="GAE23" s="6"/>
      <c r="GAF23" s="6"/>
      <c r="GAG23" s="6"/>
      <c r="GAH23" s="6"/>
      <c r="GAI23" s="6"/>
      <c r="GAJ23" s="6"/>
      <c r="GAK23" s="6"/>
      <c r="GAL23" s="6"/>
      <c r="GAM23" s="6"/>
      <c r="GAN23" s="6"/>
      <c r="GAO23" s="6"/>
      <c r="GAP23" s="6"/>
      <c r="GAQ23" s="6"/>
      <c r="GAR23" s="6"/>
      <c r="GAS23" s="6"/>
      <c r="GAT23" s="6"/>
      <c r="GAU23" s="6"/>
      <c r="GAV23" s="6"/>
      <c r="GAW23" s="6"/>
      <c r="GAX23" s="6"/>
      <c r="GAY23" s="6"/>
      <c r="GAZ23" s="6"/>
      <c r="GBA23" s="6"/>
      <c r="GBB23" s="6"/>
      <c r="GBC23" s="6"/>
      <c r="GBD23" s="6"/>
      <c r="GBE23" s="6"/>
      <c r="GBF23" s="6"/>
      <c r="GBG23" s="6"/>
      <c r="GBH23" s="6"/>
      <c r="GBI23" s="6"/>
      <c r="GBJ23" s="6"/>
      <c r="GBK23" s="6"/>
      <c r="GBL23" s="6"/>
      <c r="GBM23" s="6"/>
      <c r="GBN23" s="6"/>
      <c r="GBO23" s="6"/>
      <c r="GBP23" s="6"/>
      <c r="GBQ23" s="6"/>
      <c r="GBR23" s="6"/>
      <c r="GBS23" s="6"/>
      <c r="GBT23" s="6"/>
      <c r="GBU23" s="6"/>
      <c r="GBV23" s="6"/>
      <c r="GBW23" s="6"/>
      <c r="GBX23" s="6"/>
      <c r="GBY23" s="6"/>
      <c r="GBZ23" s="6"/>
      <c r="GCA23" s="6"/>
      <c r="GCB23" s="6"/>
      <c r="GCC23" s="6"/>
      <c r="GCD23" s="6"/>
      <c r="GCE23" s="6"/>
      <c r="GCF23" s="6"/>
      <c r="GCG23" s="6"/>
      <c r="GCH23" s="6"/>
      <c r="GCI23" s="6"/>
      <c r="GCJ23" s="6"/>
      <c r="GCK23" s="6"/>
      <c r="GCL23" s="6"/>
      <c r="GCM23" s="6"/>
      <c r="GCN23" s="6"/>
      <c r="GCO23" s="6"/>
      <c r="GCP23" s="6"/>
      <c r="GCQ23" s="6"/>
      <c r="GCR23" s="6"/>
      <c r="GCS23" s="6"/>
      <c r="GCT23" s="6"/>
      <c r="GCU23" s="6"/>
      <c r="GCV23" s="6"/>
      <c r="GCW23" s="6"/>
      <c r="GCX23" s="6"/>
      <c r="GCY23" s="6"/>
      <c r="GCZ23" s="6"/>
      <c r="GDA23" s="6"/>
      <c r="GDB23" s="6"/>
      <c r="GDC23" s="6"/>
      <c r="GDD23" s="6"/>
      <c r="GDE23" s="6"/>
      <c r="GDF23" s="6"/>
      <c r="GDG23" s="6"/>
      <c r="GDH23" s="6"/>
      <c r="GDI23" s="6"/>
      <c r="GDJ23" s="6"/>
      <c r="GDK23" s="6"/>
      <c r="GDL23" s="6"/>
      <c r="GDM23" s="6"/>
      <c r="GDN23" s="6"/>
      <c r="GDO23" s="6"/>
      <c r="GDP23" s="6"/>
      <c r="GDQ23" s="6"/>
      <c r="GDR23" s="6"/>
      <c r="GDS23" s="6"/>
      <c r="GDT23" s="6"/>
      <c r="GDU23" s="6"/>
      <c r="GDV23" s="6"/>
      <c r="GDW23" s="6"/>
      <c r="GDX23" s="6"/>
      <c r="GDY23" s="6"/>
      <c r="GDZ23" s="6"/>
      <c r="GEA23" s="6"/>
      <c r="GEB23" s="6"/>
      <c r="GEC23" s="6"/>
      <c r="GED23" s="6"/>
      <c r="GEE23" s="6"/>
      <c r="GEF23" s="6"/>
      <c r="GEG23" s="6"/>
      <c r="GEH23" s="6"/>
      <c r="GEI23" s="6"/>
      <c r="GEJ23" s="6"/>
      <c r="GEK23" s="6"/>
      <c r="GEL23" s="6"/>
      <c r="GEM23" s="6"/>
      <c r="GEN23" s="6"/>
      <c r="GEO23" s="6"/>
      <c r="GEP23" s="6"/>
      <c r="GEQ23" s="6"/>
      <c r="GER23" s="6"/>
      <c r="GES23" s="6"/>
      <c r="GET23" s="6"/>
      <c r="GEU23" s="6"/>
      <c r="GEV23" s="6"/>
      <c r="GEW23" s="6"/>
      <c r="GEX23" s="6"/>
      <c r="GEY23" s="6"/>
      <c r="GEZ23" s="6"/>
      <c r="GFA23" s="6"/>
      <c r="GFB23" s="6"/>
      <c r="GFC23" s="6"/>
      <c r="GFD23" s="6"/>
      <c r="GFE23" s="6"/>
      <c r="GFF23" s="6"/>
      <c r="GFG23" s="6"/>
      <c r="GFH23" s="6"/>
      <c r="GFI23" s="6"/>
      <c r="GFJ23" s="6"/>
      <c r="GFK23" s="6"/>
      <c r="GFL23" s="6"/>
      <c r="GFM23" s="6"/>
      <c r="GFN23" s="6"/>
      <c r="GFO23" s="6"/>
      <c r="GFP23" s="6"/>
      <c r="GFQ23" s="6"/>
      <c r="GFR23" s="6"/>
      <c r="GFS23" s="6"/>
      <c r="GFT23" s="6"/>
      <c r="GFU23" s="6"/>
      <c r="GFV23" s="6"/>
      <c r="GFW23" s="6"/>
      <c r="GFX23" s="6"/>
      <c r="GFY23" s="6"/>
      <c r="GFZ23" s="6"/>
      <c r="GGA23" s="6"/>
      <c r="GGB23" s="6"/>
      <c r="GGC23" s="6"/>
      <c r="GGD23" s="6"/>
      <c r="GGE23" s="6"/>
      <c r="GGF23" s="6"/>
      <c r="GGG23" s="6"/>
      <c r="GGH23" s="6"/>
      <c r="GGI23" s="6"/>
      <c r="GGJ23" s="6"/>
      <c r="GGK23" s="6"/>
      <c r="GGL23" s="6"/>
      <c r="GGM23" s="6"/>
      <c r="GGN23" s="6"/>
      <c r="GGO23" s="6"/>
      <c r="GGP23" s="6"/>
      <c r="GGQ23" s="6"/>
      <c r="GGR23" s="6"/>
      <c r="GGS23" s="6"/>
      <c r="GGT23" s="6"/>
      <c r="GGU23" s="6"/>
      <c r="GGV23" s="6"/>
      <c r="GGW23" s="6"/>
      <c r="GGX23" s="6"/>
      <c r="GGY23" s="6"/>
      <c r="GGZ23" s="6"/>
      <c r="GHA23" s="6"/>
      <c r="GHB23" s="6"/>
      <c r="GHC23" s="6"/>
      <c r="GHD23" s="6"/>
      <c r="GHE23" s="6"/>
      <c r="GHF23" s="6"/>
      <c r="GHG23" s="6"/>
      <c r="GHH23" s="6"/>
      <c r="GHI23" s="6"/>
      <c r="GHJ23" s="6"/>
      <c r="GHK23" s="6"/>
      <c r="GHL23" s="6"/>
      <c r="GHM23" s="6"/>
      <c r="GHN23" s="6"/>
      <c r="GHO23" s="6"/>
      <c r="GHP23" s="6"/>
      <c r="GHQ23" s="6"/>
      <c r="GHR23" s="6"/>
      <c r="GHS23" s="6"/>
      <c r="GHT23" s="6"/>
      <c r="GHU23" s="6"/>
      <c r="GHV23" s="6"/>
      <c r="GHW23" s="6"/>
      <c r="GHX23" s="6"/>
      <c r="GHY23" s="6"/>
      <c r="GHZ23" s="6"/>
      <c r="GIA23" s="6"/>
      <c r="GIB23" s="6"/>
      <c r="GIC23" s="6"/>
      <c r="GID23" s="6"/>
      <c r="GIE23" s="6"/>
      <c r="GIF23" s="6"/>
      <c r="GIG23" s="6"/>
      <c r="GIH23" s="6"/>
      <c r="GII23" s="6"/>
      <c r="GIJ23" s="6"/>
      <c r="GIK23" s="6"/>
      <c r="GIL23" s="6"/>
      <c r="GIM23" s="6"/>
      <c r="GIN23" s="6"/>
      <c r="GIO23" s="6"/>
      <c r="GIP23" s="6"/>
      <c r="GIQ23" s="6"/>
      <c r="GIR23" s="6"/>
      <c r="GIS23" s="6"/>
      <c r="GIT23" s="6"/>
      <c r="GIU23" s="6"/>
      <c r="GIV23" s="6"/>
      <c r="GIW23" s="6"/>
      <c r="GIX23" s="6"/>
      <c r="GIY23" s="6"/>
      <c r="GIZ23" s="6"/>
      <c r="GJA23" s="6"/>
      <c r="GJB23" s="6"/>
      <c r="GJC23" s="6"/>
      <c r="GJD23" s="6"/>
      <c r="GJE23" s="6"/>
      <c r="GJF23" s="6"/>
      <c r="GJG23" s="6"/>
      <c r="GJH23" s="6"/>
      <c r="GJI23" s="6"/>
      <c r="GJJ23" s="6"/>
      <c r="GJK23" s="6"/>
      <c r="GJL23" s="6"/>
      <c r="GJM23" s="6"/>
      <c r="GJN23" s="6"/>
      <c r="GJO23" s="6"/>
      <c r="GJP23" s="6"/>
      <c r="GJQ23" s="6"/>
      <c r="GJR23" s="6"/>
      <c r="GJS23" s="6"/>
      <c r="GJT23" s="6"/>
      <c r="GJU23" s="6"/>
      <c r="GJV23" s="6"/>
      <c r="GJW23" s="6"/>
      <c r="GJX23" s="6"/>
      <c r="GJY23" s="6"/>
      <c r="GJZ23" s="6"/>
      <c r="GKA23" s="6"/>
      <c r="GKB23" s="6"/>
      <c r="GKC23" s="6"/>
      <c r="GKD23" s="6"/>
      <c r="GKE23" s="6"/>
      <c r="GKF23" s="6"/>
      <c r="GKG23" s="6"/>
      <c r="GKH23" s="6"/>
      <c r="GKI23" s="6"/>
      <c r="GKJ23" s="6"/>
      <c r="GKK23" s="6"/>
      <c r="GKL23" s="6"/>
      <c r="GKM23" s="6"/>
      <c r="GKN23" s="6"/>
      <c r="GKO23" s="6"/>
      <c r="GKP23" s="6"/>
      <c r="GKQ23" s="6"/>
      <c r="GKR23" s="6"/>
      <c r="GKS23" s="6"/>
      <c r="GKT23" s="6"/>
      <c r="GKU23" s="6"/>
      <c r="GKV23" s="6"/>
      <c r="GKW23" s="6"/>
      <c r="GKX23" s="6"/>
      <c r="GKY23" s="6"/>
      <c r="GKZ23" s="6"/>
      <c r="GLA23" s="6"/>
      <c r="GLB23" s="6"/>
      <c r="GLC23" s="6"/>
      <c r="GLD23" s="6"/>
      <c r="GLE23" s="6"/>
      <c r="GLF23" s="6"/>
      <c r="GLG23" s="6"/>
      <c r="GLH23" s="6"/>
      <c r="GLI23" s="6"/>
      <c r="GLJ23" s="6"/>
      <c r="GLK23" s="6"/>
      <c r="GLL23" s="6"/>
      <c r="GLM23" s="6"/>
      <c r="GLN23" s="6"/>
      <c r="GLO23" s="6"/>
      <c r="GLP23" s="6"/>
      <c r="GLQ23" s="6"/>
      <c r="GLR23" s="6"/>
      <c r="GLS23" s="6"/>
      <c r="GLT23" s="6"/>
      <c r="GLU23" s="6"/>
      <c r="GLV23" s="6"/>
      <c r="GLW23" s="6"/>
      <c r="GLX23" s="6"/>
      <c r="GLY23" s="6"/>
      <c r="GLZ23" s="6"/>
      <c r="GMA23" s="6"/>
      <c r="GMB23" s="6"/>
      <c r="GMC23" s="6"/>
      <c r="GMD23" s="6"/>
      <c r="GME23" s="6"/>
      <c r="GMF23" s="6"/>
      <c r="GMG23" s="6"/>
      <c r="GMH23" s="6"/>
      <c r="GMI23" s="6"/>
      <c r="GMJ23" s="6"/>
      <c r="GMK23" s="6"/>
      <c r="GML23" s="6"/>
      <c r="GMM23" s="6"/>
      <c r="GMN23" s="6"/>
      <c r="GMO23" s="6"/>
      <c r="GMP23" s="6"/>
      <c r="GMQ23" s="6"/>
      <c r="GMR23" s="6"/>
      <c r="GMS23" s="6"/>
      <c r="GMT23" s="6"/>
      <c r="GMU23" s="6"/>
      <c r="GMV23" s="6"/>
      <c r="GMW23" s="6"/>
      <c r="GMX23" s="6"/>
      <c r="GMY23" s="6"/>
      <c r="GMZ23" s="6"/>
      <c r="GNA23" s="6"/>
      <c r="GNB23" s="6"/>
      <c r="GNC23" s="6"/>
      <c r="GND23" s="6"/>
      <c r="GNE23" s="6"/>
      <c r="GNF23" s="6"/>
      <c r="GNG23" s="6"/>
      <c r="GNH23" s="6"/>
      <c r="GNI23" s="6"/>
      <c r="GNJ23" s="6"/>
      <c r="GNK23" s="6"/>
      <c r="GNL23" s="6"/>
      <c r="GNM23" s="6"/>
      <c r="GNN23" s="6"/>
      <c r="GNO23" s="6"/>
      <c r="GNP23" s="6"/>
      <c r="GNQ23" s="6"/>
      <c r="GNR23" s="6"/>
      <c r="GNS23" s="6"/>
      <c r="GNT23" s="6"/>
      <c r="GNU23" s="6"/>
      <c r="GNV23" s="6"/>
      <c r="GNW23" s="6"/>
      <c r="GNX23" s="6"/>
      <c r="GNY23" s="6"/>
      <c r="GNZ23" s="6"/>
      <c r="GOA23" s="6"/>
      <c r="GOB23" s="6"/>
      <c r="GOC23" s="6"/>
      <c r="GOD23" s="6"/>
      <c r="GOE23" s="6"/>
      <c r="GOF23" s="6"/>
      <c r="GOG23" s="6"/>
      <c r="GOH23" s="6"/>
      <c r="GOI23" s="6"/>
      <c r="GOJ23" s="6"/>
      <c r="GOK23" s="6"/>
      <c r="GOL23" s="6"/>
      <c r="GOM23" s="6"/>
      <c r="GON23" s="6"/>
      <c r="GOO23" s="6"/>
      <c r="GOP23" s="6"/>
      <c r="GOQ23" s="6"/>
      <c r="GOR23" s="6"/>
      <c r="GOS23" s="6"/>
      <c r="GOT23" s="6"/>
      <c r="GOU23" s="6"/>
      <c r="GOV23" s="6"/>
      <c r="GOW23" s="6"/>
      <c r="GOX23" s="6"/>
      <c r="GOY23" s="6"/>
      <c r="GOZ23" s="6"/>
      <c r="GPA23" s="6"/>
      <c r="GPB23" s="6"/>
      <c r="GPC23" s="6"/>
      <c r="GPD23" s="6"/>
      <c r="GPE23" s="6"/>
      <c r="GPF23" s="6"/>
      <c r="GPG23" s="6"/>
      <c r="GPH23" s="6"/>
      <c r="GPI23" s="6"/>
      <c r="GPJ23" s="6"/>
      <c r="GPK23" s="6"/>
      <c r="GPL23" s="6"/>
      <c r="GPM23" s="6"/>
      <c r="GPN23" s="6"/>
      <c r="GPO23" s="6"/>
      <c r="GPP23" s="6"/>
      <c r="GPQ23" s="6"/>
      <c r="GPR23" s="6"/>
      <c r="GPS23" s="6"/>
      <c r="GPT23" s="6"/>
      <c r="GPU23" s="6"/>
      <c r="GPV23" s="6"/>
      <c r="GPW23" s="6"/>
      <c r="GPX23" s="6"/>
      <c r="GPY23" s="6"/>
      <c r="GPZ23" s="6"/>
      <c r="GQA23" s="6"/>
      <c r="GQB23" s="6"/>
      <c r="GQC23" s="6"/>
      <c r="GQD23" s="6"/>
      <c r="GQE23" s="6"/>
      <c r="GQF23" s="6"/>
      <c r="GQG23" s="6"/>
      <c r="GQH23" s="6"/>
      <c r="GQI23" s="6"/>
      <c r="GQJ23" s="6"/>
      <c r="GQK23" s="6"/>
      <c r="GQL23" s="6"/>
      <c r="GQM23" s="6"/>
      <c r="GQN23" s="6"/>
      <c r="GQO23" s="6"/>
      <c r="GQP23" s="6"/>
      <c r="GQQ23" s="6"/>
      <c r="GQR23" s="6"/>
      <c r="GQS23" s="6"/>
      <c r="GQT23" s="6"/>
      <c r="GQU23" s="6"/>
      <c r="GQV23" s="6"/>
      <c r="GQW23" s="6"/>
      <c r="GQX23" s="6"/>
      <c r="GQY23" s="6"/>
      <c r="GQZ23" s="6"/>
      <c r="GRA23" s="6"/>
      <c r="GRB23" s="6"/>
      <c r="GRC23" s="6"/>
      <c r="GRD23" s="6"/>
      <c r="GRE23" s="6"/>
      <c r="GRF23" s="6"/>
      <c r="GRG23" s="6"/>
      <c r="GRH23" s="6"/>
      <c r="GRI23" s="6"/>
      <c r="GRJ23" s="6"/>
      <c r="GRK23" s="6"/>
      <c r="GRL23" s="6"/>
      <c r="GRM23" s="6"/>
      <c r="GRN23" s="6"/>
      <c r="GRO23" s="6"/>
      <c r="GRP23" s="6"/>
      <c r="GRQ23" s="6"/>
      <c r="GRR23" s="6"/>
      <c r="GRS23" s="6"/>
      <c r="GRT23" s="6"/>
      <c r="GRU23" s="6"/>
      <c r="GRV23" s="6"/>
      <c r="GRW23" s="6"/>
      <c r="GRX23" s="6"/>
      <c r="GRY23" s="6"/>
      <c r="GRZ23" s="6"/>
      <c r="GSA23" s="6"/>
      <c r="GSB23" s="6"/>
      <c r="GSC23" s="6"/>
      <c r="GSD23" s="6"/>
      <c r="GSE23" s="6"/>
      <c r="GSF23" s="6"/>
      <c r="GSG23" s="6"/>
      <c r="GSH23" s="6"/>
      <c r="GSI23" s="6"/>
      <c r="GSJ23" s="6"/>
      <c r="GSK23" s="6"/>
      <c r="GSL23" s="6"/>
      <c r="GSM23" s="6"/>
      <c r="GSN23" s="6"/>
      <c r="GSO23" s="6"/>
      <c r="GSP23" s="6"/>
      <c r="GSQ23" s="6"/>
      <c r="GSR23" s="6"/>
      <c r="GSS23" s="6"/>
      <c r="GST23" s="6"/>
      <c r="GSU23" s="6"/>
      <c r="GSV23" s="6"/>
      <c r="GSW23" s="6"/>
      <c r="GSX23" s="6"/>
      <c r="GSY23" s="6"/>
      <c r="GSZ23" s="6"/>
      <c r="GTA23" s="6"/>
      <c r="GTB23" s="6"/>
      <c r="GTC23" s="6"/>
      <c r="GTD23" s="6"/>
      <c r="GTE23" s="6"/>
      <c r="GTF23" s="6"/>
      <c r="GTG23" s="6"/>
      <c r="GTH23" s="6"/>
      <c r="GTI23" s="6"/>
      <c r="GTJ23" s="6"/>
      <c r="GTK23" s="6"/>
      <c r="GTL23" s="6"/>
      <c r="GTM23" s="6"/>
      <c r="GTN23" s="6"/>
      <c r="GTO23" s="6"/>
      <c r="GTP23" s="6"/>
      <c r="GTQ23" s="6"/>
      <c r="GTR23" s="6"/>
      <c r="GTS23" s="6"/>
      <c r="GTT23" s="6"/>
      <c r="GTU23" s="6"/>
      <c r="GTV23" s="6"/>
      <c r="GTW23" s="6"/>
      <c r="GTX23" s="6"/>
      <c r="GTY23" s="6"/>
      <c r="GTZ23" s="6"/>
      <c r="GUA23" s="6"/>
      <c r="GUB23" s="6"/>
      <c r="GUC23" s="6"/>
      <c r="GUD23" s="6"/>
      <c r="GUE23" s="6"/>
      <c r="GUF23" s="6"/>
      <c r="GUG23" s="6"/>
      <c r="GUH23" s="6"/>
      <c r="GUI23" s="6"/>
      <c r="GUJ23" s="6"/>
      <c r="GUK23" s="6"/>
      <c r="GUL23" s="6"/>
      <c r="GUM23" s="6"/>
      <c r="GUN23" s="6"/>
      <c r="GUO23" s="6"/>
      <c r="GUP23" s="6"/>
      <c r="GUQ23" s="6"/>
      <c r="GUR23" s="6"/>
      <c r="GUS23" s="6"/>
      <c r="GUT23" s="6"/>
      <c r="GUU23" s="6"/>
      <c r="GUV23" s="6"/>
      <c r="GUW23" s="6"/>
      <c r="GUX23" s="6"/>
      <c r="GUY23" s="6"/>
      <c r="GUZ23" s="6"/>
      <c r="GVA23" s="6"/>
      <c r="GVB23" s="6"/>
      <c r="GVC23" s="6"/>
      <c r="GVD23" s="6"/>
      <c r="GVE23" s="6"/>
      <c r="GVF23" s="6"/>
      <c r="GVG23" s="6"/>
      <c r="GVH23" s="6"/>
      <c r="GVI23" s="6"/>
      <c r="GVJ23" s="6"/>
      <c r="GVK23" s="6"/>
      <c r="GVL23" s="6"/>
      <c r="GVM23" s="6"/>
      <c r="GVN23" s="6"/>
      <c r="GVO23" s="6"/>
      <c r="GVP23" s="6"/>
      <c r="GVQ23" s="6"/>
      <c r="GVR23" s="6"/>
      <c r="GVS23" s="6"/>
      <c r="GVT23" s="6"/>
      <c r="GVU23" s="6"/>
      <c r="GVV23" s="6"/>
      <c r="GVW23" s="6"/>
      <c r="GVX23" s="6"/>
      <c r="GVY23" s="6"/>
      <c r="GVZ23" s="6"/>
      <c r="GWA23" s="6"/>
      <c r="GWB23" s="6"/>
      <c r="GWC23" s="6"/>
      <c r="GWD23" s="6"/>
      <c r="GWE23" s="6"/>
      <c r="GWF23" s="6"/>
      <c r="GWG23" s="6"/>
      <c r="GWH23" s="6"/>
      <c r="GWI23" s="6"/>
      <c r="GWJ23" s="6"/>
      <c r="GWK23" s="6"/>
      <c r="GWL23" s="6"/>
      <c r="GWM23" s="6"/>
      <c r="GWN23" s="6"/>
      <c r="GWO23" s="6"/>
      <c r="GWP23" s="6"/>
      <c r="GWQ23" s="6"/>
      <c r="GWR23" s="6"/>
      <c r="GWS23" s="6"/>
      <c r="GWT23" s="6"/>
      <c r="GWU23" s="6"/>
      <c r="GWV23" s="6"/>
      <c r="GWW23" s="6"/>
      <c r="GWX23" s="6"/>
      <c r="GWY23" s="6"/>
      <c r="GWZ23" s="6"/>
      <c r="GXA23" s="6"/>
      <c r="GXB23" s="6"/>
      <c r="GXC23" s="6"/>
      <c r="GXD23" s="6"/>
      <c r="GXE23" s="6"/>
      <c r="GXF23" s="6"/>
      <c r="GXG23" s="6"/>
      <c r="GXH23" s="6"/>
      <c r="GXI23" s="6"/>
      <c r="GXJ23" s="6"/>
      <c r="GXK23" s="6"/>
      <c r="GXL23" s="6"/>
      <c r="GXM23" s="6"/>
      <c r="GXN23" s="6"/>
      <c r="GXO23" s="6"/>
      <c r="GXP23" s="6"/>
      <c r="GXQ23" s="6"/>
      <c r="GXR23" s="6"/>
      <c r="GXS23" s="6"/>
      <c r="GXT23" s="6"/>
      <c r="GXU23" s="6"/>
      <c r="GXV23" s="6"/>
      <c r="GXW23" s="6"/>
      <c r="GXX23" s="6"/>
      <c r="GXY23" s="6"/>
      <c r="GXZ23" s="6"/>
      <c r="GYA23" s="6"/>
      <c r="GYB23" s="6"/>
      <c r="GYC23" s="6"/>
      <c r="GYD23" s="6"/>
      <c r="GYE23" s="6"/>
      <c r="GYF23" s="6"/>
      <c r="GYG23" s="6"/>
      <c r="GYH23" s="6"/>
      <c r="GYI23" s="6"/>
      <c r="GYJ23" s="6"/>
      <c r="GYK23" s="6"/>
      <c r="GYL23" s="6"/>
      <c r="GYM23" s="6"/>
      <c r="GYN23" s="6"/>
      <c r="GYO23" s="6"/>
      <c r="GYP23" s="6"/>
      <c r="GYQ23" s="6"/>
      <c r="GYR23" s="6"/>
      <c r="GYS23" s="6"/>
      <c r="GYT23" s="6"/>
      <c r="GYU23" s="6"/>
      <c r="GYV23" s="6"/>
      <c r="GYW23" s="6"/>
      <c r="GYX23" s="6"/>
      <c r="GYY23" s="6"/>
      <c r="GYZ23" s="6"/>
      <c r="GZA23" s="6"/>
      <c r="GZB23" s="6"/>
      <c r="GZC23" s="6"/>
      <c r="GZD23" s="6"/>
      <c r="GZE23" s="6"/>
      <c r="GZF23" s="6"/>
      <c r="GZG23" s="6"/>
      <c r="GZH23" s="6"/>
      <c r="GZI23" s="6"/>
      <c r="GZJ23" s="6"/>
      <c r="GZK23" s="6"/>
      <c r="GZL23" s="6"/>
      <c r="GZM23" s="6"/>
      <c r="GZN23" s="6"/>
      <c r="GZO23" s="6"/>
      <c r="GZP23" s="6"/>
      <c r="GZQ23" s="6"/>
      <c r="GZR23" s="6"/>
      <c r="GZS23" s="6"/>
      <c r="GZT23" s="6"/>
      <c r="GZU23" s="6"/>
      <c r="GZV23" s="6"/>
      <c r="GZW23" s="6"/>
      <c r="GZX23" s="6"/>
      <c r="GZY23" s="6"/>
      <c r="GZZ23" s="6"/>
      <c r="HAA23" s="6"/>
      <c r="HAB23" s="6"/>
      <c r="HAC23" s="6"/>
      <c r="HAD23" s="6"/>
      <c r="HAE23" s="6"/>
      <c r="HAF23" s="6"/>
      <c r="HAG23" s="6"/>
      <c r="HAH23" s="6"/>
      <c r="HAI23" s="6"/>
      <c r="HAJ23" s="6"/>
      <c r="HAK23" s="6"/>
      <c r="HAL23" s="6"/>
      <c r="HAM23" s="6"/>
      <c r="HAN23" s="6"/>
      <c r="HAO23" s="6"/>
      <c r="HAP23" s="6"/>
      <c r="HAQ23" s="6"/>
      <c r="HAR23" s="6"/>
      <c r="HAS23" s="6"/>
      <c r="HAT23" s="6"/>
      <c r="HAU23" s="6"/>
      <c r="HAV23" s="6"/>
      <c r="HAW23" s="6"/>
      <c r="HAX23" s="6"/>
      <c r="HAY23" s="6"/>
      <c r="HAZ23" s="6"/>
      <c r="HBA23" s="6"/>
      <c r="HBB23" s="6"/>
      <c r="HBC23" s="6"/>
      <c r="HBD23" s="6"/>
      <c r="HBE23" s="6"/>
      <c r="HBF23" s="6"/>
      <c r="HBG23" s="6"/>
      <c r="HBH23" s="6"/>
      <c r="HBI23" s="6"/>
      <c r="HBJ23" s="6"/>
      <c r="HBK23" s="6"/>
      <c r="HBL23" s="6"/>
      <c r="HBM23" s="6"/>
      <c r="HBN23" s="6"/>
      <c r="HBO23" s="6"/>
      <c r="HBP23" s="6"/>
      <c r="HBQ23" s="6"/>
      <c r="HBR23" s="6"/>
      <c r="HBS23" s="6"/>
      <c r="HBT23" s="6"/>
      <c r="HBU23" s="6"/>
      <c r="HBV23" s="6"/>
      <c r="HBW23" s="6"/>
      <c r="HBX23" s="6"/>
      <c r="HBY23" s="6"/>
      <c r="HBZ23" s="6"/>
      <c r="HCA23" s="6"/>
      <c r="HCB23" s="6"/>
      <c r="HCC23" s="6"/>
      <c r="HCD23" s="6"/>
      <c r="HCE23" s="6"/>
      <c r="HCF23" s="6"/>
      <c r="HCG23" s="6"/>
      <c r="HCH23" s="6"/>
      <c r="HCI23" s="6"/>
      <c r="HCJ23" s="6"/>
      <c r="HCK23" s="6"/>
      <c r="HCL23" s="6"/>
      <c r="HCM23" s="6"/>
      <c r="HCN23" s="6"/>
      <c r="HCO23" s="6"/>
      <c r="HCP23" s="6"/>
      <c r="HCQ23" s="6"/>
      <c r="HCR23" s="6"/>
      <c r="HCS23" s="6"/>
      <c r="HCT23" s="6"/>
      <c r="HCU23" s="6"/>
      <c r="HCV23" s="6"/>
      <c r="HCW23" s="6"/>
      <c r="HCX23" s="6"/>
      <c r="HCY23" s="6"/>
      <c r="HCZ23" s="6"/>
      <c r="HDA23" s="6"/>
      <c r="HDB23" s="6"/>
      <c r="HDC23" s="6"/>
      <c r="HDD23" s="6"/>
      <c r="HDE23" s="6"/>
      <c r="HDF23" s="6"/>
      <c r="HDG23" s="6"/>
      <c r="HDH23" s="6"/>
      <c r="HDI23" s="6"/>
      <c r="HDJ23" s="6"/>
      <c r="HDK23" s="6"/>
      <c r="HDL23" s="6"/>
      <c r="HDM23" s="6"/>
      <c r="HDN23" s="6"/>
      <c r="HDO23" s="6"/>
      <c r="HDP23" s="6"/>
      <c r="HDQ23" s="6"/>
      <c r="HDR23" s="6"/>
      <c r="HDS23" s="6"/>
      <c r="HDT23" s="6"/>
      <c r="HDU23" s="6"/>
      <c r="HDV23" s="6"/>
      <c r="HDW23" s="6"/>
      <c r="HDX23" s="6"/>
      <c r="HDY23" s="6"/>
      <c r="HDZ23" s="6"/>
      <c r="HEA23" s="6"/>
      <c r="HEB23" s="6"/>
      <c r="HEC23" s="6"/>
      <c r="HED23" s="6"/>
      <c r="HEE23" s="6"/>
      <c r="HEF23" s="6"/>
      <c r="HEG23" s="6"/>
      <c r="HEH23" s="6"/>
      <c r="HEI23" s="6"/>
      <c r="HEJ23" s="6"/>
      <c r="HEK23" s="6"/>
      <c r="HEL23" s="6"/>
      <c r="HEM23" s="6"/>
      <c r="HEN23" s="6"/>
      <c r="HEO23" s="6"/>
      <c r="HEP23" s="6"/>
      <c r="HEQ23" s="6"/>
      <c r="HER23" s="6"/>
      <c r="HES23" s="6"/>
      <c r="HET23" s="6"/>
      <c r="HEU23" s="6"/>
      <c r="HEV23" s="6"/>
      <c r="HEW23" s="6"/>
      <c r="HEX23" s="6"/>
      <c r="HEY23" s="6"/>
      <c r="HEZ23" s="6"/>
      <c r="HFA23" s="6"/>
      <c r="HFB23" s="6"/>
      <c r="HFC23" s="6"/>
      <c r="HFD23" s="6"/>
      <c r="HFE23" s="6"/>
      <c r="HFF23" s="6"/>
      <c r="HFG23" s="6"/>
      <c r="HFH23" s="6"/>
      <c r="HFI23" s="6"/>
      <c r="HFJ23" s="6"/>
      <c r="HFK23" s="6"/>
      <c r="HFL23" s="6"/>
      <c r="HFM23" s="6"/>
      <c r="HFN23" s="6"/>
      <c r="HFO23" s="6"/>
      <c r="HFP23" s="6"/>
      <c r="HFQ23" s="6"/>
      <c r="HFR23" s="6"/>
      <c r="HFS23" s="6"/>
      <c r="HFT23" s="6"/>
      <c r="HFU23" s="6"/>
      <c r="HFV23" s="6"/>
      <c r="HFW23" s="6"/>
      <c r="HFX23" s="6"/>
      <c r="HFY23" s="6"/>
      <c r="HFZ23" s="6"/>
      <c r="HGA23" s="6"/>
      <c r="HGB23" s="6"/>
      <c r="HGC23" s="6"/>
      <c r="HGD23" s="6"/>
      <c r="HGE23" s="6"/>
      <c r="HGF23" s="6"/>
      <c r="HGG23" s="6"/>
      <c r="HGH23" s="6"/>
      <c r="HGI23" s="6"/>
      <c r="HGJ23" s="6"/>
      <c r="HGK23" s="6"/>
      <c r="HGL23" s="6"/>
      <c r="HGM23" s="6"/>
      <c r="HGN23" s="6"/>
      <c r="HGO23" s="6"/>
      <c r="HGP23" s="6"/>
      <c r="HGQ23" s="6"/>
      <c r="HGR23" s="6"/>
      <c r="HGS23" s="6"/>
      <c r="HGT23" s="6"/>
      <c r="HGU23" s="6"/>
      <c r="HGV23" s="6"/>
      <c r="HGW23" s="6"/>
      <c r="HGX23" s="6"/>
      <c r="HGY23" s="6"/>
      <c r="HGZ23" s="6"/>
      <c r="HHA23" s="6"/>
      <c r="HHB23" s="6"/>
      <c r="HHC23" s="6"/>
      <c r="HHD23" s="6"/>
      <c r="HHE23" s="6"/>
      <c r="HHF23" s="6"/>
      <c r="HHG23" s="6"/>
      <c r="HHH23" s="6"/>
      <c r="HHI23" s="6"/>
      <c r="HHJ23" s="6"/>
      <c r="HHK23" s="6"/>
      <c r="HHL23" s="6"/>
      <c r="HHM23" s="6"/>
      <c r="HHN23" s="6"/>
      <c r="HHO23" s="6"/>
      <c r="HHP23" s="6"/>
      <c r="HHQ23" s="6"/>
      <c r="HHR23" s="6"/>
      <c r="HHS23" s="6"/>
      <c r="HHT23" s="6"/>
      <c r="HHU23" s="6"/>
      <c r="HHV23" s="6"/>
      <c r="HHW23" s="6"/>
      <c r="HHX23" s="6"/>
      <c r="HHY23" s="6"/>
      <c r="HHZ23" s="6"/>
      <c r="HIA23" s="6"/>
      <c r="HIB23" s="6"/>
      <c r="HIC23" s="6"/>
      <c r="HID23" s="6"/>
      <c r="HIE23" s="6"/>
      <c r="HIF23" s="6"/>
      <c r="HIG23" s="6"/>
      <c r="HIH23" s="6"/>
      <c r="HII23" s="6"/>
      <c r="HIJ23" s="6"/>
      <c r="HIK23" s="6"/>
      <c r="HIL23" s="6"/>
      <c r="HIM23" s="6"/>
      <c r="HIN23" s="6"/>
      <c r="HIO23" s="6"/>
      <c r="HIP23" s="6"/>
      <c r="HIQ23" s="6"/>
      <c r="HIR23" s="6"/>
      <c r="HIS23" s="6"/>
      <c r="HIT23" s="6"/>
      <c r="HIU23" s="6"/>
      <c r="HIV23" s="6"/>
      <c r="HIW23" s="6"/>
      <c r="HIX23" s="6"/>
      <c r="HIY23" s="6"/>
      <c r="HIZ23" s="6"/>
      <c r="HJA23" s="6"/>
      <c r="HJB23" s="6"/>
      <c r="HJC23" s="6"/>
      <c r="HJD23" s="6"/>
      <c r="HJE23" s="6"/>
      <c r="HJF23" s="6"/>
      <c r="HJG23" s="6"/>
      <c r="HJH23" s="6"/>
      <c r="HJI23" s="6"/>
      <c r="HJJ23" s="6"/>
      <c r="HJK23" s="6"/>
      <c r="HJL23" s="6"/>
      <c r="HJM23" s="6"/>
      <c r="HJN23" s="6"/>
      <c r="HJO23" s="6"/>
      <c r="HJP23" s="6"/>
      <c r="HJQ23" s="6"/>
      <c r="HJR23" s="6"/>
      <c r="HJS23" s="6"/>
      <c r="HJT23" s="6"/>
      <c r="HJU23" s="6"/>
      <c r="HJV23" s="6"/>
      <c r="HJW23" s="6"/>
      <c r="HJX23" s="6"/>
      <c r="HJY23" s="6"/>
      <c r="HJZ23" s="6"/>
      <c r="HKA23" s="6"/>
      <c r="HKB23" s="6"/>
      <c r="HKC23" s="6"/>
      <c r="HKD23" s="6"/>
      <c r="HKE23" s="6"/>
      <c r="HKF23" s="6"/>
      <c r="HKG23" s="6"/>
      <c r="HKH23" s="6"/>
      <c r="HKI23" s="6"/>
      <c r="HKJ23" s="6"/>
      <c r="HKK23" s="6"/>
      <c r="HKL23" s="6"/>
      <c r="HKM23" s="6"/>
      <c r="HKN23" s="6"/>
      <c r="HKO23" s="6"/>
      <c r="HKP23" s="6"/>
      <c r="HKQ23" s="6"/>
      <c r="HKR23" s="6"/>
      <c r="HKS23" s="6"/>
      <c r="HKT23" s="6"/>
      <c r="HKU23" s="6"/>
      <c r="HKV23" s="6"/>
      <c r="HKW23" s="6"/>
      <c r="HKX23" s="6"/>
      <c r="HKY23" s="6"/>
      <c r="HKZ23" s="6"/>
      <c r="HLA23" s="6"/>
      <c r="HLB23" s="6"/>
      <c r="HLC23" s="6"/>
      <c r="HLD23" s="6"/>
      <c r="HLE23" s="6"/>
      <c r="HLF23" s="6"/>
      <c r="HLG23" s="6"/>
      <c r="HLH23" s="6"/>
      <c r="HLI23" s="6"/>
      <c r="HLJ23" s="6"/>
      <c r="HLK23" s="6"/>
      <c r="HLL23" s="6"/>
      <c r="HLM23" s="6"/>
      <c r="HLN23" s="6"/>
      <c r="HLO23" s="6"/>
      <c r="HLP23" s="6"/>
      <c r="HLQ23" s="6"/>
      <c r="HLR23" s="6"/>
      <c r="HLS23" s="6"/>
      <c r="HLT23" s="6"/>
      <c r="HLU23" s="6"/>
      <c r="HLV23" s="6"/>
      <c r="HLW23" s="6"/>
      <c r="HLX23" s="6"/>
      <c r="HLY23" s="6"/>
      <c r="HLZ23" s="6"/>
      <c r="HMA23" s="6"/>
      <c r="HMB23" s="6"/>
      <c r="HMC23" s="6"/>
      <c r="HMD23" s="6"/>
      <c r="HME23" s="6"/>
      <c r="HMF23" s="6"/>
      <c r="HMG23" s="6"/>
      <c r="HMH23" s="6"/>
      <c r="HMI23" s="6"/>
      <c r="HMJ23" s="6"/>
      <c r="HMK23" s="6"/>
      <c r="HML23" s="6"/>
      <c r="HMM23" s="6"/>
      <c r="HMN23" s="6"/>
      <c r="HMO23" s="6"/>
      <c r="HMP23" s="6"/>
      <c r="HMQ23" s="6"/>
      <c r="HMR23" s="6"/>
      <c r="HMS23" s="6"/>
      <c r="HMT23" s="6"/>
      <c r="HMU23" s="6"/>
      <c r="HMV23" s="6"/>
      <c r="HMW23" s="6"/>
      <c r="HMX23" s="6"/>
      <c r="HMY23" s="6"/>
      <c r="HMZ23" s="6"/>
      <c r="HNA23" s="6"/>
      <c r="HNB23" s="6"/>
      <c r="HNC23" s="6"/>
      <c r="HND23" s="6"/>
      <c r="HNE23" s="6"/>
      <c r="HNF23" s="6"/>
      <c r="HNG23" s="6"/>
      <c r="HNH23" s="6"/>
      <c r="HNI23" s="6"/>
      <c r="HNJ23" s="6"/>
      <c r="HNK23" s="6"/>
      <c r="HNL23" s="6"/>
      <c r="HNM23" s="6"/>
      <c r="HNN23" s="6"/>
      <c r="HNO23" s="6"/>
      <c r="HNP23" s="6"/>
      <c r="HNQ23" s="6"/>
      <c r="HNR23" s="6"/>
      <c r="HNS23" s="6"/>
      <c r="HNT23" s="6"/>
      <c r="HNU23" s="6"/>
      <c r="HNV23" s="6"/>
      <c r="HNW23" s="6"/>
      <c r="HNX23" s="6"/>
      <c r="HNY23" s="6"/>
      <c r="HNZ23" s="6"/>
      <c r="HOA23" s="6"/>
      <c r="HOB23" s="6"/>
      <c r="HOC23" s="6"/>
      <c r="HOD23" s="6"/>
      <c r="HOE23" s="6"/>
      <c r="HOF23" s="6"/>
      <c r="HOG23" s="6"/>
      <c r="HOH23" s="6"/>
      <c r="HOI23" s="6"/>
      <c r="HOJ23" s="6"/>
      <c r="HOK23" s="6"/>
      <c r="HOL23" s="6"/>
      <c r="HOM23" s="6"/>
      <c r="HON23" s="6"/>
      <c r="HOO23" s="6"/>
      <c r="HOP23" s="6"/>
      <c r="HOQ23" s="6"/>
      <c r="HOR23" s="6"/>
      <c r="HOS23" s="6"/>
      <c r="HOT23" s="6"/>
      <c r="HOU23" s="6"/>
      <c r="HOV23" s="6"/>
      <c r="HOW23" s="6"/>
      <c r="HOX23" s="6"/>
      <c r="HOY23" s="6"/>
      <c r="HOZ23" s="6"/>
      <c r="HPA23" s="6"/>
      <c r="HPB23" s="6"/>
      <c r="HPC23" s="6"/>
      <c r="HPD23" s="6"/>
      <c r="HPE23" s="6"/>
      <c r="HPF23" s="6"/>
      <c r="HPG23" s="6"/>
      <c r="HPH23" s="6"/>
      <c r="HPI23" s="6"/>
      <c r="HPJ23" s="6"/>
      <c r="HPK23" s="6"/>
      <c r="HPL23" s="6"/>
      <c r="HPM23" s="6"/>
      <c r="HPN23" s="6"/>
      <c r="HPO23" s="6"/>
      <c r="HPP23" s="6"/>
      <c r="HPQ23" s="6"/>
      <c r="HPR23" s="6"/>
      <c r="HPS23" s="6"/>
      <c r="HPT23" s="6"/>
      <c r="HPU23" s="6"/>
      <c r="HPV23" s="6"/>
      <c r="HPW23" s="6"/>
      <c r="HPX23" s="6"/>
      <c r="HPY23" s="6"/>
      <c r="HPZ23" s="6"/>
      <c r="HQA23" s="6"/>
      <c r="HQB23" s="6"/>
      <c r="HQC23" s="6"/>
      <c r="HQD23" s="6"/>
      <c r="HQE23" s="6"/>
      <c r="HQF23" s="6"/>
      <c r="HQG23" s="6"/>
      <c r="HQH23" s="6"/>
      <c r="HQI23" s="6"/>
      <c r="HQJ23" s="6"/>
      <c r="HQK23" s="6"/>
      <c r="HQL23" s="6"/>
      <c r="HQM23" s="6"/>
      <c r="HQN23" s="6"/>
      <c r="HQO23" s="6"/>
      <c r="HQP23" s="6"/>
      <c r="HQQ23" s="6"/>
      <c r="HQR23" s="6"/>
      <c r="HQS23" s="6"/>
      <c r="HQT23" s="6"/>
      <c r="HQU23" s="6"/>
      <c r="HQV23" s="6"/>
      <c r="HQW23" s="6"/>
      <c r="HQX23" s="6"/>
      <c r="HQY23" s="6"/>
      <c r="HQZ23" s="6"/>
      <c r="HRA23" s="6"/>
      <c r="HRB23" s="6"/>
      <c r="HRC23" s="6"/>
      <c r="HRD23" s="6"/>
      <c r="HRE23" s="6"/>
      <c r="HRF23" s="6"/>
      <c r="HRG23" s="6"/>
      <c r="HRH23" s="6"/>
      <c r="HRI23" s="6"/>
      <c r="HRJ23" s="6"/>
      <c r="HRK23" s="6"/>
      <c r="HRL23" s="6"/>
      <c r="HRM23" s="6"/>
      <c r="HRN23" s="6"/>
      <c r="HRO23" s="6"/>
      <c r="HRP23" s="6"/>
      <c r="HRQ23" s="6"/>
      <c r="HRR23" s="6"/>
      <c r="HRS23" s="6"/>
      <c r="HRT23" s="6"/>
      <c r="HRU23" s="6"/>
      <c r="HRV23" s="6"/>
      <c r="HRW23" s="6"/>
      <c r="HRX23" s="6"/>
      <c r="HRY23" s="6"/>
      <c r="HRZ23" s="6"/>
      <c r="HSA23" s="6"/>
      <c r="HSB23" s="6"/>
      <c r="HSC23" s="6"/>
      <c r="HSD23" s="6"/>
      <c r="HSE23" s="6"/>
      <c r="HSF23" s="6"/>
      <c r="HSG23" s="6"/>
      <c r="HSH23" s="6"/>
      <c r="HSI23" s="6"/>
      <c r="HSJ23" s="6"/>
      <c r="HSK23" s="6"/>
      <c r="HSL23" s="6"/>
      <c r="HSM23" s="6"/>
      <c r="HSN23" s="6"/>
      <c r="HSO23" s="6"/>
      <c r="HSP23" s="6"/>
      <c r="HSQ23" s="6"/>
      <c r="HSR23" s="6"/>
      <c r="HSS23" s="6"/>
      <c r="HST23" s="6"/>
      <c r="HSU23" s="6"/>
      <c r="HSV23" s="6"/>
      <c r="HSW23" s="6"/>
      <c r="HSX23" s="6"/>
      <c r="HSY23" s="6"/>
      <c r="HSZ23" s="6"/>
      <c r="HTA23" s="6"/>
      <c r="HTB23" s="6"/>
      <c r="HTC23" s="6"/>
      <c r="HTD23" s="6"/>
      <c r="HTE23" s="6"/>
      <c r="HTF23" s="6"/>
      <c r="HTG23" s="6"/>
      <c r="HTH23" s="6"/>
      <c r="HTI23" s="6"/>
      <c r="HTJ23" s="6"/>
      <c r="HTK23" s="6"/>
      <c r="HTL23" s="6"/>
      <c r="HTM23" s="6"/>
      <c r="HTN23" s="6"/>
      <c r="HTO23" s="6"/>
      <c r="HTP23" s="6"/>
      <c r="HTQ23" s="6"/>
      <c r="HTR23" s="6"/>
      <c r="HTS23" s="6"/>
      <c r="HTT23" s="6"/>
      <c r="HTU23" s="6"/>
      <c r="HTV23" s="6"/>
      <c r="HTW23" s="6"/>
      <c r="HTX23" s="6"/>
      <c r="HTY23" s="6"/>
      <c r="HTZ23" s="6"/>
      <c r="HUA23" s="6"/>
      <c r="HUB23" s="6"/>
      <c r="HUC23" s="6"/>
      <c r="HUD23" s="6"/>
      <c r="HUE23" s="6"/>
      <c r="HUF23" s="6"/>
      <c r="HUG23" s="6"/>
      <c r="HUH23" s="6"/>
      <c r="HUI23" s="6"/>
      <c r="HUJ23" s="6"/>
      <c r="HUK23" s="6"/>
      <c r="HUL23" s="6"/>
      <c r="HUM23" s="6"/>
      <c r="HUN23" s="6"/>
      <c r="HUO23" s="6"/>
      <c r="HUP23" s="6"/>
      <c r="HUQ23" s="6"/>
      <c r="HUR23" s="6"/>
      <c r="HUS23" s="6"/>
      <c r="HUT23" s="6"/>
      <c r="HUU23" s="6"/>
      <c r="HUV23" s="6"/>
      <c r="HUW23" s="6"/>
      <c r="HUX23" s="6"/>
      <c r="HUY23" s="6"/>
      <c r="HUZ23" s="6"/>
      <c r="HVA23" s="6"/>
      <c r="HVB23" s="6"/>
      <c r="HVC23" s="6"/>
      <c r="HVD23" s="6"/>
      <c r="HVE23" s="6"/>
      <c r="HVF23" s="6"/>
      <c r="HVG23" s="6"/>
      <c r="HVH23" s="6"/>
      <c r="HVI23" s="6"/>
      <c r="HVJ23" s="6"/>
      <c r="HVK23" s="6"/>
      <c r="HVL23" s="6"/>
      <c r="HVM23" s="6"/>
      <c r="HVN23" s="6"/>
      <c r="HVO23" s="6"/>
      <c r="HVP23" s="6"/>
      <c r="HVQ23" s="6"/>
      <c r="HVR23" s="6"/>
      <c r="HVS23" s="6"/>
      <c r="HVT23" s="6"/>
      <c r="HVU23" s="6"/>
      <c r="HVV23" s="6"/>
      <c r="HVW23" s="6"/>
      <c r="HVX23" s="6"/>
      <c r="HVY23" s="6"/>
      <c r="HVZ23" s="6"/>
      <c r="HWA23" s="6"/>
      <c r="HWB23" s="6"/>
      <c r="HWC23" s="6"/>
      <c r="HWD23" s="6"/>
      <c r="HWE23" s="6"/>
      <c r="HWF23" s="6"/>
      <c r="HWG23" s="6"/>
      <c r="HWH23" s="6"/>
      <c r="HWI23" s="6"/>
      <c r="HWJ23" s="6"/>
      <c r="HWK23" s="6"/>
      <c r="HWL23" s="6"/>
      <c r="HWM23" s="6"/>
      <c r="HWN23" s="6"/>
      <c r="HWO23" s="6"/>
      <c r="HWP23" s="6"/>
      <c r="HWQ23" s="6"/>
      <c r="HWR23" s="6"/>
      <c r="HWS23" s="6"/>
      <c r="HWT23" s="6"/>
      <c r="HWU23" s="6"/>
      <c r="HWV23" s="6"/>
      <c r="HWW23" s="6"/>
      <c r="HWX23" s="6"/>
      <c r="HWY23" s="6"/>
      <c r="HWZ23" s="6"/>
      <c r="HXA23" s="6"/>
      <c r="HXB23" s="6"/>
      <c r="HXC23" s="6"/>
      <c r="HXD23" s="6"/>
      <c r="HXE23" s="6"/>
      <c r="HXF23" s="6"/>
      <c r="HXG23" s="6"/>
      <c r="HXH23" s="6"/>
      <c r="HXI23" s="6"/>
      <c r="HXJ23" s="6"/>
      <c r="HXK23" s="6"/>
      <c r="HXL23" s="6"/>
      <c r="HXM23" s="6"/>
      <c r="HXN23" s="6"/>
      <c r="HXO23" s="6"/>
      <c r="HXP23" s="6"/>
      <c r="HXQ23" s="6"/>
      <c r="HXR23" s="6"/>
      <c r="HXS23" s="6"/>
      <c r="HXT23" s="6"/>
      <c r="HXU23" s="6"/>
      <c r="HXV23" s="6"/>
      <c r="HXW23" s="6"/>
      <c r="HXX23" s="6"/>
      <c r="HXY23" s="6"/>
      <c r="HXZ23" s="6"/>
      <c r="HYA23" s="6"/>
      <c r="HYB23" s="6"/>
      <c r="HYC23" s="6"/>
      <c r="HYD23" s="6"/>
      <c r="HYE23" s="6"/>
      <c r="HYF23" s="6"/>
      <c r="HYG23" s="6"/>
      <c r="HYH23" s="6"/>
      <c r="HYI23" s="6"/>
      <c r="HYJ23" s="6"/>
      <c r="HYK23" s="6"/>
      <c r="HYL23" s="6"/>
      <c r="HYM23" s="6"/>
      <c r="HYN23" s="6"/>
      <c r="HYO23" s="6"/>
      <c r="HYP23" s="6"/>
      <c r="HYQ23" s="6"/>
      <c r="HYR23" s="6"/>
      <c r="HYS23" s="6"/>
      <c r="HYT23" s="6"/>
      <c r="HYU23" s="6"/>
      <c r="HYV23" s="6"/>
      <c r="HYW23" s="6"/>
      <c r="HYX23" s="6"/>
      <c r="HYY23" s="6"/>
      <c r="HYZ23" s="6"/>
      <c r="HZA23" s="6"/>
      <c r="HZB23" s="6"/>
      <c r="HZC23" s="6"/>
      <c r="HZD23" s="6"/>
      <c r="HZE23" s="6"/>
      <c r="HZF23" s="6"/>
      <c r="HZG23" s="6"/>
      <c r="HZH23" s="6"/>
      <c r="HZI23" s="6"/>
      <c r="HZJ23" s="6"/>
      <c r="HZK23" s="6"/>
      <c r="HZL23" s="6"/>
      <c r="HZM23" s="6"/>
      <c r="HZN23" s="6"/>
      <c r="HZO23" s="6"/>
      <c r="HZP23" s="6"/>
      <c r="HZQ23" s="6"/>
      <c r="HZR23" s="6"/>
      <c r="HZS23" s="6"/>
      <c r="HZT23" s="6"/>
      <c r="HZU23" s="6"/>
      <c r="HZV23" s="6"/>
      <c r="HZW23" s="6"/>
      <c r="HZX23" s="6"/>
      <c r="HZY23" s="6"/>
      <c r="HZZ23" s="6"/>
      <c r="IAA23" s="6"/>
      <c r="IAB23" s="6"/>
      <c r="IAC23" s="6"/>
      <c r="IAD23" s="6"/>
      <c r="IAE23" s="6"/>
      <c r="IAF23" s="6"/>
      <c r="IAG23" s="6"/>
      <c r="IAH23" s="6"/>
      <c r="IAI23" s="6"/>
      <c r="IAJ23" s="6"/>
      <c r="IAK23" s="6"/>
      <c r="IAL23" s="6"/>
      <c r="IAM23" s="6"/>
      <c r="IAN23" s="6"/>
      <c r="IAO23" s="6"/>
      <c r="IAP23" s="6"/>
      <c r="IAQ23" s="6"/>
      <c r="IAR23" s="6"/>
      <c r="IAS23" s="6"/>
      <c r="IAT23" s="6"/>
      <c r="IAU23" s="6"/>
      <c r="IAV23" s="6"/>
      <c r="IAW23" s="6"/>
      <c r="IAX23" s="6"/>
      <c r="IAY23" s="6"/>
      <c r="IAZ23" s="6"/>
      <c r="IBA23" s="6"/>
      <c r="IBB23" s="6"/>
      <c r="IBC23" s="6"/>
      <c r="IBD23" s="6"/>
      <c r="IBE23" s="6"/>
      <c r="IBF23" s="6"/>
      <c r="IBG23" s="6"/>
      <c r="IBH23" s="6"/>
      <c r="IBI23" s="6"/>
      <c r="IBJ23" s="6"/>
      <c r="IBK23" s="6"/>
      <c r="IBL23" s="6"/>
      <c r="IBM23" s="6"/>
      <c r="IBN23" s="6"/>
      <c r="IBO23" s="6"/>
      <c r="IBP23" s="6"/>
      <c r="IBQ23" s="6"/>
      <c r="IBR23" s="6"/>
      <c r="IBS23" s="6"/>
      <c r="IBT23" s="6"/>
      <c r="IBU23" s="6"/>
      <c r="IBV23" s="6"/>
      <c r="IBW23" s="6"/>
      <c r="IBX23" s="6"/>
      <c r="IBY23" s="6"/>
      <c r="IBZ23" s="6"/>
      <c r="ICA23" s="6"/>
      <c r="ICB23" s="6"/>
      <c r="ICC23" s="6"/>
      <c r="ICD23" s="6"/>
      <c r="ICE23" s="6"/>
      <c r="ICF23" s="6"/>
      <c r="ICG23" s="6"/>
      <c r="ICH23" s="6"/>
      <c r="ICI23" s="6"/>
      <c r="ICJ23" s="6"/>
      <c r="ICK23" s="6"/>
      <c r="ICL23" s="6"/>
      <c r="ICM23" s="6"/>
      <c r="ICN23" s="6"/>
      <c r="ICO23" s="6"/>
      <c r="ICP23" s="6"/>
      <c r="ICQ23" s="6"/>
      <c r="ICR23" s="6"/>
      <c r="ICS23" s="6"/>
      <c r="ICT23" s="6"/>
      <c r="ICU23" s="6"/>
      <c r="ICV23" s="6"/>
      <c r="ICW23" s="6"/>
      <c r="ICX23" s="6"/>
      <c r="ICY23" s="6"/>
      <c r="ICZ23" s="6"/>
      <c r="IDA23" s="6"/>
      <c r="IDB23" s="6"/>
      <c r="IDC23" s="6"/>
      <c r="IDD23" s="6"/>
      <c r="IDE23" s="6"/>
      <c r="IDF23" s="6"/>
      <c r="IDG23" s="6"/>
      <c r="IDH23" s="6"/>
      <c r="IDI23" s="6"/>
      <c r="IDJ23" s="6"/>
      <c r="IDK23" s="6"/>
      <c r="IDL23" s="6"/>
      <c r="IDM23" s="6"/>
      <c r="IDN23" s="6"/>
      <c r="IDO23" s="6"/>
      <c r="IDP23" s="6"/>
      <c r="IDQ23" s="6"/>
      <c r="IDR23" s="6"/>
      <c r="IDS23" s="6"/>
      <c r="IDT23" s="6"/>
      <c r="IDU23" s="6"/>
      <c r="IDV23" s="6"/>
      <c r="IDW23" s="6"/>
      <c r="IDX23" s="6"/>
      <c r="IDY23" s="6"/>
      <c r="IDZ23" s="6"/>
      <c r="IEA23" s="6"/>
      <c r="IEB23" s="6"/>
      <c r="IEC23" s="6"/>
      <c r="IED23" s="6"/>
      <c r="IEE23" s="6"/>
      <c r="IEF23" s="6"/>
      <c r="IEG23" s="6"/>
      <c r="IEH23" s="6"/>
      <c r="IEI23" s="6"/>
      <c r="IEJ23" s="6"/>
      <c r="IEK23" s="6"/>
      <c r="IEL23" s="6"/>
      <c r="IEM23" s="6"/>
      <c r="IEN23" s="6"/>
      <c r="IEO23" s="6"/>
      <c r="IEP23" s="6"/>
      <c r="IEQ23" s="6"/>
      <c r="IER23" s="6"/>
      <c r="IES23" s="6"/>
      <c r="IET23" s="6"/>
      <c r="IEU23" s="6"/>
      <c r="IEV23" s="6"/>
      <c r="IEW23" s="6"/>
      <c r="IEX23" s="6"/>
      <c r="IEY23" s="6"/>
      <c r="IEZ23" s="6"/>
      <c r="IFA23" s="6"/>
      <c r="IFB23" s="6"/>
      <c r="IFC23" s="6"/>
      <c r="IFD23" s="6"/>
      <c r="IFE23" s="6"/>
      <c r="IFF23" s="6"/>
      <c r="IFG23" s="6"/>
      <c r="IFH23" s="6"/>
      <c r="IFI23" s="6"/>
      <c r="IFJ23" s="6"/>
      <c r="IFK23" s="6"/>
      <c r="IFL23" s="6"/>
      <c r="IFM23" s="6"/>
      <c r="IFN23" s="6"/>
      <c r="IFO23" s="6"/>
      <c r="IFP23" s="6"/>
      <c r="IFQ23" s="6"/>
      <c r="IFR23" s="6"/>
      <c r="IFS23" s="6"/>
      <c r="IFT23" s="6"/>
      <c r="IFU23" s="6"/>
      <c r="IFV23" s="6"/>
      <c r="IFW23" s="6"/>
      <c r="IFX23" s="6"/>
      <c r="IFY23" s="6"/>
      <c r="IFZ23" s="6"/>
      <c r="IGA23" s="6"/>
      <c r="IGB23" s="6"/>
      <c r="IGC23" s="6"/>
      <c r="IGD23" s="6"/>
      <c r="IGE23" s="6"/>
      <c r="IGF23" s="6"/>
      <c r="IGG23" s="6"/>
      <c r="IGH23" s="6"/>
      <c r="IGI23" s="6"/>
      <c r="IGJ23" s="6"/>
      <c r="IGK23" s="6"/>
      <c r="IGL23" s="6"/>
      <c r="IGM23" s="6"/>
      <c r="IGN23" s="6"/>
      <c r="IGO23" s="6"/>
      <c r="IGP23" s="6"/>
      <c r="IGQ23" s="6"/>
      <c r="IGR23" s="6"/>
      <c r="IGS23" s="6"/>
      <c r="IGT23" s="6"/>
      <c r="IGU23" s="6"/>
      <c r="IGV23" s="6"/>
      <c r="IGW23" s="6"/>
      <c r="IGX23" s="6"/>
      <c r="IGY23" s="6"/>
      <c r="IGZ23" s="6"/>
      <c r="IHA23" s="6"/>
      <c r="IHB23" s="6"/>
      <c r="IHC23" s="6"/>
      <c r="IHD23" s="6"/>
      <c r="IHE23" s="6"/>
      <c r="IHF23" s="6"/>
      <c r="IHG23" s="6"/>
      <c r="IHH23" s="6"/>
      <c r="IHI23" s="6"/>
      <c r="IHJ23" s="6"/>
      <c r="IHK23" s="6"/>
      <c r="IHL23" s="6"/>
      <c r="IHM23" s="6"/>
      <c r="IHN23" s="6"/>
      <c r="IHO23" s="6"/>
      <c r="IHP23" s="6"/>
      <c r="IHQ23" s="6"/>
      <c r="IHR23" s="6"/>
      <c r="IHS23" s="6"/>
      <c r="IHT23" s="6"/>
      <c r="IHU23" s="6"/>
      <c r="IHV23" s="6"/>
      <c r="IHW23" s="6"/>
      <c r="IHX23" s="6"/>
      <c r="IHY23" s="6"/>
      <c r="IHZ23" s="6"/>
      <c r="IIA23" s="6"/>
      <c r="IIB23" s="6"/>
      <c r="IIC23" s="6"/>
      <c r="IID23" s="6"/>
      <c r="IIE23" s="6"/>
      <c r="IIF23" s="6"/>
      <c r="IIG23" s="6"/>
      <c r="IIH23" s="6"/>
      <c r="III23" s="6"/>
      <c r="IIJ23" s="6"/>
      <c r="IIK23" s="6"/>
      <c r="IIL23" s="6"/>
      <c r="IIM23" s="6"/>
      <c r="IIN23" s="6"/>
      <c r="IIO23" s="6"/>
      <c r="IIP23" s="6"/>
      <c r="IIQ23" s="6"/>
      <c r="IIR23" s="6"/>
      <c r="IIS23" s="6"/>
      <c r="IIT23" s="6"/>
      <c r="IIU23" s="6"/>
      <c r="IIV23" s="6"/>
      <c r="IIW23" s="6"/>
      <c r="IIX23" s="6"/>
      <c r="IIY23" s="6"/>
      <c r="IIZ23" s="6"/>
      <c r="IJA23" s="6"/>
      <c r="IJB23" s="6"/>
      <c r="IJC23" s="6"/>
      <c r="IJD23" s="6"/>
      <c r="IJE23" s="6"/>
      <c r="IJF23" s="6"/>
      <c r="IJG23" s="6"/>
      <c r="IJH23" s="6"/>
      <c r="IJI23" s="6"/>
      <c r="IJJ23" s="6"/>
      <c r="IJK23" s="6"/>
      <c r="IJL23" s="6"/>
      <c r="IJM23" s="6"/>
      <c r="IJN23" s="6"/>
      <c r="IJO23" s="6"/>
      <c r="IJP23" s="6"/>
      <c r="IJQ23" s="6"/>
      <c r="IJR23" s="6"/>
      <c r="IJS23" s="6"/>
      <c r="IJT23" s="6"/>
      <c r="IJU23" s="6"/>
      <c r="IJV23" s="6"/>
      <c r="IJW23" s="6"/>
      <c r="IJX23" s="6"/>
      <c r="IJY23" s="6"/>
      <c r="IJZ23" s="6"/>
      <c r="IKA23" s="6"/>
      <c r="IKB23" s="6"/>
      <c r="IKC23" s="6"/>
      <c r="IKD23" s="6"/>
      <c r="IKE23" s="6"/>
      <c r="IKF23" s="6"/>
      <c r="IKG23" s="6"/>
      <c r="IKH23" s="6"/>
      <c r="IKI23" s="6"/>
      <c r="IKJ23" s="6"/>
      <c r="IKK23" s="6"/>
      <c r="IKL23" s="6"/>
      <c r="IKM23" s="6"/>
      <c r="IKN23" s="6"/>
      <c r="IKO23" s="6"/>
      <c r="IKP23" s="6"/>
      <c r="IKQ23" s="6"/>
      <c r="IKR23" s="6"/>
      <c r="IKS23" s="6"/>
      <c r="IKT23" s="6"/>
      <c r="IKU23" s="6"/>
      <c r="IKV23" s="6"/>
      <c r="IKW23" s="6"/>
      <c r="IKX23" s="6"/>
      <c r="IKY23" s="6"/>
      <c r="IKZ23" s="6"/>
      <c r="ILA23" s="6"/>
      <c r="ILB23" s="6"/>
      <c r="ILC23" s="6"/>
      <c r="ILD23" s="6"/>
      <c r="ILE23" s="6"/>
      <c r="ILF23" s="6"/>
      <c r="ILG23" s="6"/>
      <c r="ILH23" s="6"/>
      <c r="ILI23" s="6"/>
      <c r="ILJ23" s="6"/>
      <c r="ILK23" s="6"/>
      <c r="ILL23" s="6"/>
      <c r="ILM23" s="6"/>
      <c r="ILN23" s="6"/>
      <c r="ILO23" s="6"/>
      <c r="ILP23" s="6"/>
      <c r="ILQ23" s="6"/>
      <c r="ILR23" s="6"/>
      <c r="ILS23" s="6"/>
      <c r="ILT23" s="6"/>
      <c r="ILU23" s="6"/>
      <c r="ILV23" s="6"/>
      <c r="ILW23" s="6"/>
      <c r="ILX23" s="6"/>
      <c r="ILY23" s="6"/>
      <c r="ILZ23" s="6"/>
      <c r="IMA23" s="6"/>
      <c r="IMB23" s="6"/>
      <c r="IMC23" s="6"/>
      <c r="IMD23" s="6"/>
      <c r="IME23" s="6"/>
      <c r="IMF23" s="6"/>
      <c r="IMG23" s="6"/>
      <c r="IMH23" s="6"/>
      <c r="IMI23" s="6"/>
      <c r="IMJ23" s="6"/>
      <c r="IMK23" s="6"/>
      <c r="IML23" s="6"/>
      <c r="IMM23" s="6"/>
      <c r="IMN23" s="6"/>
      <c r="IMO23" s="6"/>
      <c r="IMP23" s="6"/>
      <c r="IMQ23" s="6"/>
      <c r="IMR23" s="6"/>
      <c r="IMS23" s="6"/>
      <c r="IMT23" s="6"/>
      <c r="IMU23" s="6"/>
      <c r="IMV23" s="6"/>
      <c r="IMW23" s="6"/>
      <c r="IMX23" s="6"/>
      <c r="IMY23" s="6"/>
      <c r="IMZ23" s="6"/>
      <c r="INA23" s="6"/>
      <c r="INB23" s="6"/>
      <c r="INC23" s="6"/>
      <c r="IND23" s="6"/>
      <c r="INE23" s="6"/>
      <c r="INF23" s="6"/>
      <c r="ING23" s="6"/>
      <c r="INH23" s="6"/>
      <c r="INI23" s="6"/>
      <c r="INJ23" s="6"/>
      <c r="INK23" s="6"/>
      <c r="INL23" s="6"/>
      <c r="INM23" s="6"/>
      <c r="INN23" s="6"/>
      <c r="INO23" s="6"/>
      <c r="INP23" s="6"/>
      <c r="INQ23" s="6"/>
      <c r="INR23" s="6"/>
      <c r="INS23" s="6"/>
      <c r="INT23" s="6"/>
      <c r="INU23" s="6"/>
      <c r="INV23" s="6"/>
      <c r="INW23" s="6"/>
      <c r="INX23" s="6"/>
      <c r="INY23" s="6"/>
      <c r="INZ23" s="6"/>
      <c r="IOA23" s="6"/>
      <c r="IOB23" s="6"/>
      <c r="IOC23" s="6"/>
      <c r="IOD23" s="6"/>
      <c r="IOE23" s="6"/>
      <c r="IOF23" s="6"/>
      <c r="IOG23" s="6"/>
      <c r="IOH23" s="6"/>
      <c r="IOI23" s="6"/>
      <c r="IOJ23" s="6"/>
      <c r="IOK23" s="6"/>
      <c r="IOL23" s="6"/>
      <c r="IOM23" s="6"/>
      <c r="ION23" s="6"/>
      <c r="IOO23" s="6"/>
      <c r="IOP23" s="6"/>
      <c r="IOQ23" s="6"/>
      <c r="IOR23" s="6"/>
      <c r="IOS23" s="6"/>
      <c r="IOT23" s="6"/>
      <c r="IOU23" s="6"/>
      <c r="IOV23" s="6"/>
      <c r="IOW23" s="6"/>
      <c r="IOX23" s="6"/>
      <c r="IOY23" s="6"/>
      <c r="IOZ23" s="6"/>
      <c r="IPA23" s="6"/>
      <c r="IPB23" s="6"/>
      <c r="IPC23" s="6"/>
      <c r="IPD23" s="6"/>
      <c r="IPE23" s="6"/>
      <c r="IPF23" s="6"/>
      <c r="IPG23" s="6"/>
      <c r="IPH23" s="6"/>
      <c r="IPI23" s="6"/>
      <c r="IPJ23" s="6"/>
      <c r="IPK23" s="6"/>
      <c r="IPL23" s="6"/>
      <c r="IPM23" s="6"/>
      <c r="IPN23" s="6"/>
      <c r="IPO23" s="6"/>
      <c r="IPP23" s="6"/>
      <c r="IPQ23" s="6"/>
      <c r="IPR23" s="6"/>
      <c r="IPS23" s="6"/>
      <c r="IPT23" s="6"/>
      <c r="IPU23" s="6"/>
      <c r="IPV23" s="6"/>
      <c r="IPW23" s="6"/>
      <c r="IPX23" s="6"/>
      <c r="IPY23" s="6"/>
      <c r="IPZ23" s="6"/>
      <c r="IQA23" s="6"/>
      <c r="IQB23" s="6"/>
      <c r="IQC23" s="6"/>
      <c r="IQD23" s="6"/>
      <c r="IQE23" s="6"/>
      <c r="IQF23" s="6"/>
      <c r="IQG23" s="6"/>
      <c r="IQH23" s="6"/>
      <c r="IQI23" s="6"/>
      <c r="IQJ23" s="6"/>
      <c r="IQK23" s="6"/>
      <c r="IQL23" s="6"/>
      <c r="IQM23" s="6"/>
      <c r="IQN23" s="6"/>
      <c r="IQO23" s="6"/>
      <c r="IQP23" s="6"/>
      <c r="IQQ23" s="6"/>
      <c r="IQR23" s="6"/>
      <c r="IQS23" s="6"/>
      <c r="IQT23" s="6"/>
      <c r="IQU23" s="6"/>
      <c r="IQV23" s="6"/>
      <c r="IQW23" s="6"/>
      <c r="IQX23" s="6"/>
      <c r="IQY23" s="6"/>
      <c r="IQZ23" s="6"/>
      <c r="IRA23" s="6"/>
      <c r="IRB23" s="6"/>
      <c r="IRC23" s="6"/>
      <c r="IRD23" s="6"/>
      <c r="IRE23" s="6"/>
      <c r="IRF23" s="6"/>
      <c r="IRG23" s="6"/>
      <c r="IRH23" s="6"/>
      <c r="IRI23" s="6"/>
      <c r="IRJ23" s="6"/>
      <c r="IRK23" s="6"/>
      <c r="IRL23" s="6"/>
      <c r="IRM23" s="6"/>
      <c r="IRN23" s="6"/>
      <c r="IRO23" s="6"/>
      <c r="IRP23" s="6"/>
      <c r="IRQ23" s="6"/>
      <c r="IRR23" s="6"/>
      <c r="IRS23" s="6"/>
      <c r="IRT23" s="6"/>
      <c r="IRU23" s="6"/>
      <c r="IRV23" s="6"/>
      <c r="IRW23" s="6"/>
      <c r="IRX23" s="6"/>
      <c r="IRY23" s="6"/>
      <c r="IRZ23" s="6"/>
      <c r="ISA23" s="6"/>
      <c r="ISB23" s="6"/>
      <c r="ISC23" s="6"/>
      <c r="ISD23" s="6"/>
      <c r="ISE23" s="6"/>
      <c r="ISF23" s="6"/>
      <c r="ISG23" s="6"/>
      <c r="ISH23" s="6"/>
      <c r="ISI23" s="6"/>
      <c r="ISJ23" s="6"/>
      <c r="ISK23" s="6"/>
      <c r="ISL23" s="6"/>
      <c r="ISM23" s="6"/>
      <c r="ISN23" s="6"/>
      <c r="ISO23" s="6"/>
      <c r="ISP23" s="6"/>
      <c r="ISQ23" s="6"/>
      <c r="ISR23" s="6"/>
      <c r="ISS23" s="6"/>
      <c r="IST23" s="6"/>
      <c r="ISU23" s="6"/>
      <c r="ISV23" s="6"/>
      <c r="ISW23" s="6"/>
      <c r="ISX23" s="6"/>
      <c r="ISY23" s="6"/>
      <c r="ISZ23" s="6"/>
      <c r="ITA23" s="6"/>
      <c r="ITB23" s="6"/>
      <c r="ITC23" s="6"/>
      <c r="ITD23" s="6"/>
      <c r="ITE23" s="6"/>
      <c r="ITF23" s="6"/>
      <c r="ITG23" s="6"/>
      <c r="ITH23" s="6"/>
      <c r="ITI23" s="6"/>
      <c r="ITJ23" s="6"/>
      <c r="ITK23" s="6"/>
      <c r="ITL23" s="6"/>
      <c r="ITM23" s="6"/>
      <c r="ITN23" s="6"/>
      <c r="ITO23" s="6"/>
      <c r="ITP23" s="6"/>
      <c r="ITQ23" s="6"/>
      <c r="ITR23" s="6"/>
      <c r="ITS23" s="6"/>
      <c r="ITT23" s="6"/>
      <c r="ITU23" s="6"/>
      <c r="ITV23" s="6"/>
      <c r="ITW23" s="6"/>
      <c r="ITX23" s="6"/>
      <c r="ITY23" s="6"/>
      <c r="ITZ23" s="6"/>
      <c r="IUA23" s="6"/>
      <c r="IUB23" s="6"/>
      <c r="IUC23" s="6"/>
      <c r="IUD23" s="6"/>
      <c r="IUE23" s="6"/>
      <c r="IUF23" s="6"/>
      <c r="IUG23" s="6"/>
      <c r="IUH23" s="6"/>
      <c r="IUI23" s="6"/>
      <c r="IUJ23" s="6"/>
      <c r="IUK23" s="6"/>
      <c r="IUL23" s="6"/>
      <c r="IUM23" s="6"/>
      <c r="IUN23" s="6"/>
      <c r="IUO23" s="6"/>
      <c r="IUP23" s="6"/>
      <c r="IUQ23" s="6"/>
      <c r="IUR23" s="6"/>
      <c r="IUS23" s="6"/>
      <c r="IUT23" s="6"/>
      <c r="IUU23" s="6"/>
      <c r="IUV23" s="6"/>
      <c r="IUW23" s="6"/>
      <c r="IUX23" s="6"/>
      <c r="IUY23" s="6"/>
      <c r="IUZ23" s="6"/>
      <c r="IVA23" s="6"/>
      <c r="IVB23" s="6"/>
      <c r="IVC23" s="6"/>
      <c r="IVD23" s="6"/>
      <c r="IVE23" s="6"/>
      <c r="IVF23" s="6"/>
      <c r="IVG23" s="6"/>
      <c r="IVH23" s="6"/>
      <c r="IVI23" s="6"/>
      <c r="IVJ23" s="6"/>
      <c r="IVK23" s="6"/>
      <c r="IVL23" s="6"/>
      <c r="IVM23" s="6"/>
      <c r="IVN23" s="6"/>
      <c r="IVO23" s="6"/>
      <c r="IVP23" s="6"/>
      <c r="IVQ23" s="6"/>
      <c r="IVR23" s="6"/>
      <c r="IVS23" s="6"/>
      <c r="IVT23" s="6"/>
      <c r="IVU23" s="6"/>
      <c r="IVV23" s="6"/>
      <c r="IVW23" s="6"/>
      <c r="IVX23" s="6"/>
      <c r="IVY23" s="6"/>
      <c r="IVZ23" s="6"/>
      <c r="IWA23" s="6"/>
      <c r="IWB23" s="6"/>
      <c r="IWC23" s="6"/>
      <c r="IWD23" s="6"/>
      <c r="IWE23" s="6"/>
      <c r="IWF23" s="6"/>
      <c r="IWG23" s="6"/>
      <c r="IWH23" s="6"/>
      <c r="IWI23" s="6"/>
      <c r="IWJ23" s="6"/>
      <c r="IWK23" s="6"/>
      <c r="IWL23" s="6"/>
      <c r="IWM23" s="6"/>
      <c r="IWN23" s="6"/>
      <c r="IWO23" s="6"/>
      <c r="IWP23" s="6"/>
      <c r="IWQ23" s="6"/>
      <c r="IWR23" s="6"/>
      <c r="IWS23" s="6"/>
      <c r="IWT23" s="6"/>
      <c r="IWU23" s="6"/>
      <c r="IWV23" s="6"/>
      <c r="IWW23" s="6"/>
      <c r="IWX23" s="6"/>
      <c r="IWY23" s="6"/>
      <c r="IWZ23" s="6"/>
      <c r="IXA23" s="6"/>
      <c r="IXB23" s="6"/>
      <c r="IXC23" s="6"/>
      <c r="IXD23" s="6"/>
      <c r="IXE23" s="6"/>
      <c r="IXF23" s="6"/>
      <c r="IXG23" s="6"/>
      <c r="IXH23" s="6"/>
      <c r="IXI23" s="6"/>
      <c r="IXJ23" s="6"/>
      <c r="IXK23" s="6"/>
      <c r="IXL23" s="6"/>
      <c r="IXM23" s="6"/>
      <c r="IXN23" s="6"/>
      <c r="IXO23" s="6"/>
      <c r="IXP23" s="6"/>
      <c r="IXQ23" s="6"/>
      <c r="IXR23" s="6"/>
      <c r="IXS23" s="6"/>
      <c r="IXT23" s="6"/>
      <c r="IXU23" s="6"/>
      <c r="IXV23" s="6"/>
      <c r="IXW23" s="6"/>
      <c r="IXX23" s="6"/>
      <c r="IXY23" s="6"/>
      <c r="IXZ23" s="6"/>
      <c r="IYA23" s="6"/>
      <c r="IYB23" s="6"/>
      <c r="IYC23" s="6"/>
      <c r="IYD23" s="6"/>
      <c r="IYE23" s="6"/>
      <c r="IYF23" s="6"/>
      <c r="IYG23" s="6"/>
      <c r="IYH23" s="6"/>
      <c r="IYI23" s="6"/>
      <c r="IYJ23" s="6"/>
      <c r="IYK23" s="6"/>
      <c r="IYL23" s="6"/>
      <c r="IYM23" s="6"/>
      <c r="IYN23" s="6"/>
      <c r="IYO23" s="6"/>
      <c r="IYP23" s="6"/>
      <c r="IYQ23" s="6"/>
      <c r="IYR23" s="6"/>
      <c r="IYS23" s="6"/>
      <c r="IYT23" s="6"/>
      <c r="IYU23" s="6"/>
      <c r="IYV23" s="6"/>
      <c r="IYW23" s="6"/>
      <c r="IYX23" s="6"/>
      <c r="IYY23" s="6"/>
      <c r="IYZ23" s="6"/>
      <c r="IZA23" s="6"/>
      <c r="IZB23" s="6"/>
      <c r="IZC23" s="6"/>
      <c r="IZD23" s="6"/>
      <c r="IZE23" s="6"/>
      <c r="IZF23" s="6"/>
      <c r="IZG23" s="6"/>
      <c r="IZH23" s="6"/>
      <c r="IZI23" s="6"/>
      <c r="IZJ23" s="6"/>
      <c r="IZK23" s="6"/>
      <c r="IZL23" s="6"/>
      <c r="IZM23" s="6"/>
      <c r="IZN23" s="6"/>
      <c r="IZO23" s="6"/>
      <c r="IZP23" s="6"/>
      <c r="IZQ23" s="6"/>
      <c r="IZR23" s="6"/>
      <c r="IZS23" s="6"/>
      <c r="IZT23" s="6"/>
      <c r="IZU23" s="6"/>
      <c r="IZV23" s="6"/>
      <c r="IZW23" s="6"/>
      <c r="IZX23" s="6"/>
      <c r="IZY23" s="6"/>
      <c r="IZZ23" s="6"/>
      <c r="JAA23" s="6"/>
      <c r="JAB23" s="6"/>
      <c r="JAC23" s="6"/>
      <c r="JAD23" s="6"/>
      <c r="JAE23" s="6"/>
      <c r="JAF23" s="6"/>
      <c r="JAG23" s="6"/>
      <c r="JAH23" s="6"/>
      <c r="JAI23" s="6"/>
      <c r="JAJ23" s="6"/>
      <c r="JAK23" s="6"/>
      <c r="JAL23" s="6"/>
      <c r="JAM23" s="6"/>
      <c r="JAN23" s="6"/>
      <c r="JAO23" s="6"/>
      <c r="JAP23" s="6"/>
      <c r="JAQ23" s="6"/>
      <c r="JAR23" s="6"/>
      <c r="JAS23" s="6"/>
      <c r="JAT23" s="6"/>
      <c r="JAU23" s="6"/>
      <c r="JAV23" s="6"/>
      <c r="JAW23" s="6"/>
      <c r="JAX23" s="6"/>
      <c r="JAY23" s="6"/>
      <c r="JAZ23" s="6"/>
      <c r="JBA23" s="6"/>
      <c r="JBB23" s="6"/>
      <c r="JBC23" s="6"/>
      <c r="JBD23" s="6"/>
      <c r="JBE23" s="6"/>
      <c r="JBF23" s="6"/>
      <c r="JBG23" s="6"/>
      <c r="JBH23" s="6"/>
      <c r="JBI23" s="6"/>
      <c r="JBJ23" s="6"/>
      <c r="JBK23" s="6"/>
      <c r="JBL23" s="6"/>
      <c r="JBM23" s="6"/>
      <c r="JBN23" s="6"/>
      <c r="JBO23" s="6"/>
      <c r="JBP23" s="6"/>
      <c r="JBQ23" s="6"/>
      <c r="JBR23" s="6"/>
      <c r="JBS23" s="6"/>
      <c r="JBT23" s="6"/>
      <c r="JBU23" s="6"/>
      <c r="JBV23" s="6"/>
      <c r="JBW23" s="6"/>
      <c r="JBX23" s="6"/>
      <c r="JBY23" s="6"/>
      <c r="JBZ23" s="6"/>
      <c r="JCA23" s="6"/>
      <c r="JCB23" s="6"/>
      <c r="JCC23" s="6"/>
      <c r="JCD23" s="6"/>
      <c r="JCE23" s="6"/>
      <c r="JCF23" s="6"/>
      <c r="JCG23" s="6"/>
      <c r="JCH23" s="6"/>
      <c r="JCI23" s="6"/>
      <c r="JCJ23" s="6"/>
      <c r="JCK23" s="6"/>
      <c r="JCL23" s="6"/>
      <c r="JCM23" s="6"/>
      <c r="JCN23" s="6"/>
      <c r="JCO23" s="6"/>
      <c r="JCP23" s="6"/>
      <c r="JCQ23" s="6"/>
      <c r="JCR23" s="6"/>
      <c r="JCS23" s="6"/>
      <c r="JCT23" s="6"/>
      <c r="JCU23" s="6"/>
      <c r="JCV23" s="6"/>
      <c r="JCW23" s="6"/>
      <c r="JCX23" s="6"/>
      <c r="JCY23" s="6"/>
      <c r="JCZ23" s="6"/>
      <c r="JDA23" s="6"/>
      <c r="JDB23" s="6"/>
      <c r="JDC23" s="6"/>
      <c r="JDD23" s="6"/>
      <c r="JDE23" s="6"/>
      <c r="JDF23" s="6"/>
      <c r="JDG23" s="6"/>
      <c r="JDH23" s="6"/>
      <c r="JDI23" s="6"/>
      <c r="JDJ23" s="6"/>
      <c r="JDK23" s="6"/>
      <c r="JDL23" s="6"/>
      <c r="JDM23" s="6"/>
      <c r="JDN23" s="6"/>
      <c r="JDO23" s="6"/>
      <c r="JDP23" s="6"/>
      <c r="JDQ23" s="6"/>
      <c r="JDR23" s="6"/>
      <c r="JDS23" s="6"/>
      <c r="JDT23" s="6"/>
      <c r="JDU23" s="6"/>
      <c r="JDV23" s="6"/>
      <c r="JDW23" s="6"/>
      <c r="JDX23" s="6"/>
      <c r="JDY23" s="6"/>
      <c r="JDZ23" s="6"/>
      <c r="JEA23" s="6"/>
      <c r="JEB23" s="6"/>
      <c r="JEC23" s="6"/>
      <c r="JED23" s="6"/>
      <c r="JEE23" s="6"/>
      <c r="JEF23" s="6"/>
      <c r="JEG23" s="6"/>
      <c r="JEH23" s="6"/>
      <c r="JEI23" s="6"/>
      <c r="JEJ23" s="6"/>
      <c r="JEK23" s="6"/>
      <c r="JEL23" s="6"/>
      <c r="JEM23" s="6"/>
      <c r="JEN23" s="6"/>
      <c r="JEO23" s="6"/>
      <c r="JEP23" s="6"/>
      <c r="JEQ23" s="6"/>
      <c r="JER23" s="6"/>
      <c r="JES23" s="6"/>
      <c r="JET23" s="6"/>
      <c r="JEU23" s="6"/>
      <c r="JEV23" s="6"/>
      <c r="JEW23" s="6"/>
      <c r="JEX23" s="6"/>
      <c r="JEY23" s="6"/>
      <c r="JEZ23" s="6"/>
      <c r="JFA23" s="6"/>
      <c r="JFB23" s="6"/>
      <c r="JFC23" s="6"/>
      <c r="JFD23" s="6"/>
      <c r="JFE23" s="6"/>
      <c r="JFF23" s="6"/>
      <c r="JFG23" s="6"/>
      <c r="JFH23" s="6"/>
      <c r="JFI23" s="6"/>
      <c r="JFJ23" s="6"/>
      <c r="JFK23" s="6"/>
      <c r="JFL23" s="6"/>
      <c r="JFM23" s="6"/>
      <c r="JFN23" s="6"/>
      <c r="JFO23" s="6"/>
      <c r="JFP23" s="6"/>
      <c r="JFQ23" s="6"/>
      <c r="JFR23" s="6"/>
      <c r="JFS23" s="6"/>
      <c r="JFT23" s="6"/>
      <c r="JFU23" s="6"/>
      <c r="JFV23" s="6"/>
      <c r="JFW23" s="6"/>
      <c r="JFX23" s="6"/>
      <c r="JFY23" s="6"/>
      <c r="JFZ23" s="6"/>
      <c r="JGA23" s="6"/>
      <c r="JGB23" s="6"/>
      <c r="JGC23" s="6"/>
      <c r="JGD23" s="6"/>
      <c r="JGE23" s="6"/>
      <c r="JGF23" s="6"/>
      <c r="JGG23" s="6"/>
      <c r="JGH23" s="6"/>
      <c r="JGI23" s="6"/>
      <c r="JGJ23" s="6"/>
      <c r="JGK23" s="6"/>
      <c r="JGL23" s="6"/>
      <c r="JGM23" s="6"/>
      <c r="JGN23" s="6"/>
      <c r="JGO23" s="6"/>
      <c r="JGP23" s="6"/>
      <c r="JGQ23" s="6"/>
      <c r="JGR23" s="6"/>
      <c r="JGS23" s="6"/>
      <c r="JGT23" s="6"/>
      <c r="JGU23" s="6"/>
      <c r="JGV23" s="6"/>
      <c r="JGW23" s="6"/>
      <c r="JGX23" s="6"/>
      <c r="JGY23" s="6"/>
      <c r="JGZ23" s="6"/>
      <c r="JHA23" s="6"/>
      <c r="JHB23" s="6"/>
      <c r="JHC23" s="6"/>
      <c r="JHD23" s="6"/>
      <c r="JHE23" s="6"/>
      <c r="JHF23" s="6"/>
      <c r="JHG23" s="6"/>
      <c r="JHH23" s="6"/>
      <c r="JHI23" s="6"/>
      <c r="JHJ23" s="6"/>
      <c r="JHK23" s="6"/>
      <c r="JHL23" s="6"/>
      <c r="JHM23" s="6"/>
      <c r="JHN23" s="6"/>
      <c r="JHO23" s="6"/>
      <c r="JHP23" s="6"/>
      <c r="JHQ23" s="6"/>
      <c r="JHR23" s="6"/>
      <c r="JHS23" s="6"/>
      <c r="JHT23" s="6"/>
      <c r="JHU23" s="6"/>
      <c r="JHV23" s="6"/>
      <c r="JHW23" s="6"/>
      <c r="JHX23" s="6"/>
      <c r="JHY23" s="6"/>
      <c r="JHZ23" s="6"/>
      <c r="JIA23" s="6"/>
      <c r="JIB23" s="6"/>
      <c r="JIC23" s="6"/>
      <c r="JID23" s="6"/>
      <c r="JIE23" s="6"/>
      <c r="JIF23" s="6"/>
      <c r="JIG23" s="6"/>
      <c r="JIH23" s="6"/>
      <c r="JII23" s="6"/>
      <c r="JIJ23" s="6"/>
      <c r="JIK23" s="6"/>
      <c r="JIL23" s="6"/>
      <c r="JIM23" s="6"/>
      <c r="JIN23" s="6"/>
      <c r="JIO23" s="6"/>
      <c r="JIP23" s="6"/>
      <c r="JIQ23" s="6"/>
      <c r="JIR23" s="6"/>
      <c r="JIS23" s="6"/>
      <c r="JIT23" s="6"/>
      <c r="JIU23" s="6"/>
      <c r="JIV23" s="6"/>
      <c r="JIW23" s="6"/>
      <c r="JIX23" s="6"/>
      <c r="JIY23" s="6"/>
      <c r="JIZ23" s="6"/>
      <c r="JJA23" s="6"/>
      <c r="JJB23" s="6"/>
      <c r="JJC23" s="6"/>
      <c r="JJD23" s="6"/>
      <c r="JJE23" s="6"/>
      <c r="JJF23" s="6"/>
      <c r="JJG23" s="6"/>
      <c r="JJH23" s="6"/>
      <c r="JJI23" s="6"/>
      <c r="JJJ23" s="6"/>
      <c r="JJK23" s="6"/>
      <c r="JJL23" s="6"/>
      <c r="JJM23" s="6"/>
      <c r="JJN23" s="6"/>
      <c r="JJO23" s="6"/>
      <c r="JJP23" s="6"/>
      <c r="JJQ23" s="6"/>
      <c r="JJR23" s="6"/>
      <c r="JJS23" s="6"/>
      <c r="JJT23" s="6"/>
      <c r="JJU23" s="6"/>
      <c r="JJV23" s="6"/>
      <c r="JJW23" s="6"/>
      <c r="JJX23" s="6"/>
      <c r="JJY23" s="6"/>
      <c r="JJZ23" s="6"/>
      <c r="JKA23" s="6"/>
      <c r="JKB23" s="6"/>
      <c r="JKC23" s="6"/>
      <c r="JKD23" s="6"/>
      <c r="JKE23" s="6"/>
      <c r="JKF23" s="6"/>
      <c r="JKG23" s="6"/>
      <c r="JKH23" s="6"/>
      <c r="JKI23" s="6"/>
      <c r="JKJ23" s="6"/>
      <c r="JKK23" s="6"/>
      <c r="JKL23" s="6"/>
      <c r="JKM23" s="6"/>
      <c r="JKN23" s="6"/>
      <c r="JKO23" s="6"/>
      <c r="JKP23" s="6"/>
      <c r="JKQ23" s="6"/>
      <c r="JKR23" s="6"/>
      <c r="JKS23" s="6"/>
      <c r="JKT23" s="6"/>
      <c r="JKU23" s="6"/>
      <c r="JKV23" s="6"/>
      <c r="JKW23" s="6"/>
      <c r="JKX23" s="6"/>
      <c r="JKY23" s="6"/>
      <c r="JKZ23" s="6"/>
      <c r="JLA23" s="6"/>
      <c r="JLB23" s="6"/>
      <c r="JLC23" s="6"/>
      <c r="JLD23" s="6"/>
      <c r="JLE23" s="6"/>
      <c r="JLF23" s="6"/>
      <c r="JLG23" s="6"/>
      <c r="JLH23" s="6"/>
      <c r="JLI23" s="6"/>
      <c r="JLJ23" s="6"/>
      <c r="JLK23" s="6"/>
      <c r="JLL23" s="6"/>
      <c r="JLM23" s="6"/>
      <c r="JLN23" s="6"/>
      <c r="JLO23" s="6"/>
      <c r="JLP23" s="6"/>
      <c r="JLQ23" s="6"/>
      <c r="JLR23" s="6"/>
      <c r="JLS23" s="6"/>
      <c r="JLT23" s="6"/>
      <c r="JLU23" s="6"/>
      <c r="JLV23" s="6"/>
      <c r="JLW23" s="6"/>
      <c r="JLX23" s="6"/>
      <c r="JLY23" s="6"/>
      <c r="JLZ23" s="6"/>
      <c r="JMA23" s="6"/>
      <c r="JMB23" s="6"/>
      <c r="JMC23" s="6"/>
      <c r="JMD23" s="6"/>
      <c r="JME23" s="6"/>
      <c r="JMF23" s="6"/>
      <c r="JMG23" s="6"/>
      <c r="JMH23" s="6"/>
      <c r="JMI23" s="6"/>
      <c r="JMJ23" s="6"/>
      <c r="JMK23" s="6"/>
      <c r="JML23" s="6"/>
      <c r="JMM23" s="6"/>
      <c r="JMN23" s="6"/>
      <c r="JMO23" s="6"/>
      <c r="JMP23" s="6"/>
      <c r="JMQ23" s="6"/>
      <c r="JMR23" s="6"/>
      <c r="JMS23" s="6"/>
      <c r="JMT23" s="6"/>
      <c r="JMU23" s="6"/>
      <c r="JMV23" s="6"/>
      <c r="JMW23" s="6"/>
      <c r="JMX23" s="6"/>
      <c r="JMY23" s="6"/>
      <c r="JMZ23" s="6"/>
      <c r="JNA23" s="6"/>
      <c r="JNB23" s="6"/>
      <c r="JNC23" s="6"/>
      <c r="JND23" s="6"/>
      <c r="JNE23" s="6"/>
      <c r="JNF23" s="6"/>
      <c r="JNG23" s="6"/>
      <c r="JNH23" s="6"/>
      <c r="JNI23" s="6"/>
      <c r="JNJ23" s="6"/>
      <c r="JNK23" s="6"/>
      <c r="JNL23" s="6"/>
      <c r="JNM23" s="6"/>
      <c r="JNN23" s="6"/>
      <c r="JNO23" s="6"/>
      <c r="JNP23" s="6"/>
      <c r="JNQ23" s="6"/>
      <c r="JNR23" s="6"/>
      <c r="JNS23" s="6"/>
      <c r="JNT23" s="6"/>
      <c r="JNU23" s="6"/>
      <c r="JNV23" s="6"/>
      <c r="JNW23" s="6"/>
      <c r="JNX23" s="6"/>
      <c r="JNY23" s="6"/>
      <c r="JNZ23" s="6"/>
      <c r="JOA23" s="6"/>
      <c r="JOB23" s="6"/>
      <c r="JOC23" s="6"/>
      <c r="JOD23" s="6"/>
      <c r="JOE23" s="6"/>
      <c r="JOF23" s="6"/>
      <c r="JOG23" s="6"/>
      <c r="JOH23" s="6"/>
      <c r="JOI23" s="6"/>
      <c r="JOJ23" s="6"/>
      <c r="JOK23" s="6"/>
      <c r="JOL23" s="6"/>
      <c r="JOM23" s="6"/>
      <c r="JON23" s="6"/>
      <c r="JOO23" s="6"/>
      <c r="JOP23" s="6"/>
      <c r="JOQ23" s="6"/>
      <c r="JOR23" s="6"/>
      <c r="JOS23" s="6"/>
      <c r="JOT23" s="6"/>
      <c r="JOU23" s="6"/>
      <c r="JOV23" s="6"/>
      <c r="JOW23" s="6"/>
      <c r="JOX23" s="6"/>
      <c r="JOY23" s="6"/>
      <c r="JOZ23" s="6"/>
      <c r="JPA23" s="6"/>
      <c r="JPB23" s="6"/>
      <c r="JPC23" s="6"/>
      <c r="JPD23" s="6"/>
      <c r="JPE23" s="6"/>
      <c r="JPF23" s="6"/>
      <c r="JPG23" s="6"/>
      <c r="JPH23" s="6"/>
      <c r="JPI23" s="6"/>
      <c r="JPJ23" s="6"/>
      <c r="JPK23" s="6"/>
      <c r="JPL23" s="6"/>
      <c r="JPM23" s="6"/>
      <c r="JPN23" s="6"/>
      <c r="JPO23" s="6"/>
      <c r="JPP23" s="6"/>
      <c r="JPQ23" s="6"/>
      <c r="JPR23" s="6"/>
      <c r="JPS23" s="6"/>
      <c r="JPT23" s="6"/>
      <c r="JPU23" s="6"/>
      <c r="JPV23" s="6"/>
      <c r="JPW23" s="6"/>
      <c r="JPX23" s="6"/>
      <c r="JPY23" s="6"/>
      <c r="JPZ23" s="6"/>
      <c r="JQA23" s="6"/>
      <c r="JQB23" s="6"/>
      <c r="JQC23" s="6"/>
      <c r="JQD23" s="6"/>
      <c r="JQE23" s="6"/>
      <c r="JQF23" s="6"/>
      <c r="JQG23" s="6"/>
      <c r="JQH23" s="6"/>
      <c r="JQI23" s="6"/>
      <c r="JQJ23" s="6"/>
      <c r="JQK23" s="6"/>
      <c r="JQL23" s="6"/>
      <c r="JQM23" s="6"/>
      <c r="JQN23" s="6"/>
      <c r="JQO23" s="6"/>
      <c r="JQP23" s="6"/>
      <c r="JQQ23" s="6"/>
      <c r="JQR23" s="6"/>
      <c r="JQS23" s="6"/>
      <c r="JQT23" s="6"/>
      <c r="JQU23" s="6"/>
      <c r="JQV23" s="6"/>
      <c r="JQW23" s="6"/>
      <c r="JQX23" s="6"/>
      <c r="JQY23" s="6"/>
      <c r="JQZ23" s="6"/>
      <c r="JRA23" s="6"/>
      <c r="JRB23" s="6"/>
      <c r="JRC23" s="6"/>
      <c r="JRD23" s="6"/>
      <c r="JRE23" s="6"/>
      <c r="JRF23" s="6"/>
      <c r="JRG23" s="6"/>
      <c r="JRH23" s="6"/>
      <c r="JRI23" s="6"/>
      <c r="JRJ23" s="6"/>
      <c r="JRK23" s="6"/>
      <c r="JRL23" s="6"/>
      <c r="JRM23" s="6"/>
      <c r="JRN23" s="6"/>
      <c r="JRO23" s="6"/>
      <c r="JRP23" s="6"/>
      <c r="JRQ23" s="6"/>
      <c r="JRR23" s="6"/>
      <c r="JRS23" s="6"/>
      <c r="JRT23" s="6"/>
      <c r="JRU23" s="6"/>
      <c r="JRV23" s="6"/>
      <c r="JRW23" s="6"/>
      <c r="JRX23" s="6"/>
      <c r="JRY23" s="6"/>
      <c r="JRZ23" s="6"/>
      <c r="JSA23" s="6"/>
      <c r="JSB23" s="6"/>
      <c r="JSC23" s="6"/>
      <c r="JSD23" s="6"/>
      <c r="JSE23" s="6"/>
      <c r="JSF23" s="6"/>
      <c r="JSG23" s="6"/>
      <c r="JSH23" s="6"/>
      <c r="JSI23" s="6"/>
      <c r="JSJ23" s="6"/>
      <c r="JSK23" s="6"/>
      <c r="JSL23" s="6"/>
      <c r="JSM23" s="6"/>
      <c r="JSN23" s="6"/>
      <c r="JSO23" s="6"/>
      <c r="JSP23" s="6"/>
      <c r="JSQ23" s="6"/>
      <c r="JSR23" s="6"/>
      <c r="JSS23" s="6"/>
      <c r="JST23" s="6"/>
      <c r="JSU23" s="6"/>
      <c r="JSV23" s="6"/>
      <c r="JSW23" s="6"/>
      <c r="JSX23" s="6"/>
      <c r="JSY23" s="6"/>
      <c r="JSZ23" s="6"/>
      <c r="JTA23" s="6"/>
      <c r="JTB23" s="6"/>
      <c r="JTC23" s="6"/>
      <c r="JTD23" s="6"/>
      <c r="JTE23" s="6"/>
      <c r="JTF23" s="6"/>
      <c r="JTG23" s="6"/>
      <c r="JTH23" s="6"/>
      <c r="JTI23" s="6"/>
      <c r="JTJ23" s="6"/>
      <c r="JTK23" s="6"/>
      <c r="JTL23" s="6"/>
      <c r="JTM23" s="6"/>
      <c r="JTN23" s="6"/>
      <c r="JTO23" s="6"/>
      <c r="JTP23" s="6"/>
      <c r="JTQ23" s="6"/>
      <c r="JTR23" s="6"/>
      <c r="JTS23" s="6"/>
      <c r="JTT23" s="6"/>
      <c r="JTU23" s="6"/>
      <c r="JTV23" s="6"/>
      <c r="JTW23" s="6"/>
      <c r="JTX23" s="6"/>
      <c r="JTY23" s="6"/>
      <c r="JTZ23" s="6"/>
      <c r="JUA23" s="6"/>
      <c r="JUB23" s="6"/>
      <c r="JUC23" s="6"/>
      <c r="JUD23" s="6"/>
      <c r="JUE23" s="6"/>
      <c r="JUF23" s="6"/>
      <c r="JUG23" s="6"/>
      <c r="JUH23" s="6"/>
      <c r="JUI23" s="6"/>
      <c r="JUJ23" s="6"/>
      <c r="JUK23" s="6"/>
      <c r="JUL23" s="6"/>
      <c r="JUM23" s="6"/>
      <c r="JUN23" s="6"/>
      <c r="JUO23" s="6"/>
      <c r="JUP23" s="6"/>
      <c r="JUQ23" s="6"/>
      <c r="JUR23" s="6"/>
      <c r="JUS23" s="6"/>
      <c r="JUT23" s="6"/>
      <c r="JUU23" s="6"/>
      <c r="JUV23" s="6"/>
      <c r="JUW23" s="6"/>
      <c r="JUX23" s="6"/>
      <c r="JUY23" s="6"/>
      <c r="JUZ23" s="6"/>
      <c r="JVA23" s="6"/>
      <c r="JVB23" s="6"/>
      <c r="JVC23" s="6"/>
      <c r="JVD23" s="6"/>
      <c r="JVE23" s="6"/>
      <c r="JVF23" s="6"/>
      <c r="JVG23" s="6"/>
      <c r="JVH23" s="6"/>
      <c r="JVI23" s="6"/>
      <c r="JVJ23" s="6"/>
      <c r="JVK23" s="6"/>
      <c r="JVL23" s="6"/>
      <c r="JVM23" s="6"/>
      <c r="JVN23" s="6"/>
      <c r="JVO23" s="6"/>
      <c r="JVP23" s="6"/>
      <c r="JVQ23" s="6"/>
      <c r="JVR23" s="6"/>
      <c r="JVS23" s="6"/>
      <c r="JVT23" s="6"/>
      <c r="JVU23" s="6"/>
      <c r="JVV23" s="6"/>
      <c r="JVW23" s="6"/>
      <c r="JVX23" s="6"/>
      <c r="JVY23" s="6"/>
      <c r="JVZ23" s="6"/>
      <c r="JWA23" s="6"/>
      <c r="JWB23" s="6"/>
      <c r="JWC23" s="6"/>
      <c r="JWD23" s="6"/>
      <c r="JWE23" s="6"/>
      <c r="JWF23" s="6"/>
      <c r="JWG23" s="6"/>
      <c r="JWH23" s="6"/>
      <c r="JWI23" s="6"/>
      <c r="JWJ23" s="6"/>
      <c r="JWK23" s="6"/>
      <c r="JWL23" s="6"/>
      <c r="JWM23" s="6"/>
      <c r="JWN23" s="6"/>
      <c r="JWO23" s="6"/>
      <c r="JWP23" s="6"/>
      <c r="JWQ23" s="6"/>
      <c r="JWR23" s="6"/>
      <c r="JWS23" s="6"/>
      <c r="JWT23" s="6"/>
      <c r="JWU23" s="6"/>
      <c r="JWV23" s="6"/>
      <c r="JWW23" s="6"/>
      <c r="JWX23" s="6"/>
      <c r="JWY23" s="6"/>
      <c r="JWZ23" s="6"/>
      <c r="JXA23" s="6"/>
      <c r="JXB23" s="6"/>
      <c r="JXC23" s="6"/>
      <c r="JXD23" s="6"/>
      <c r="JXE23" s="6"/>
      <c r="JXF23" s="6"/>
      <c r="JXG23" s="6"/>
      <c r="JXH23" s="6"/>
      <c r="JXI23" s="6"/>
      <c r="JXJ23" s="6"/>
      <c r="JXK23" s="6"/>
      <c r="JXL23" s="6"/>
      <c r="JXM23" s="6"/>
      <c r="JXN23" s="6"/>
      <c r="JXO23" s="6"/>
      <c r="JXP23" s="6"/>
      <c r="JXQ23" s="6"/>
      <c r="JXR23" s="6"/>
      <c r="JXS23" s="6"/>
      <c r="JXT23" s="6"/>
      <c r="JXU23" s="6"/>
      <c r="JXV23" s="6"/>
      <c r="JXW23" s="6"/>
      <c r="JXX23" s="6"/>
      <c r="JXY23" s="6"/>
      <c r="JXZ23" s="6"/>
      <c r="JYA23" s="6"/>
      <c r="JYB23" s="6"/>
      <c r="JYC23" s="6"/>
      <c r="JYD23" s="6"/>
      <c r="JYE23" s="6"/>
      <c r="JYF23" s="6"/>
      <c r="JYG23" s="6"/>
      <c r="JYH23" s="6"/>
      <c r="JYI23" s="6"/>
      <c r="JYJ23" s="6"/>
      <c r="JYK23" s="6"/>
      <c r="JYL23" s="6"/>
      <c r="JYM23" s="6"/>
      <c r="JYN23" s="6"/>
      <c r="JYO23" s="6"/>
      <c r="JYP23" s="6"/>
      <c r="JYQ23" s="6"/>
      <c r="JYR23" s="6"/>
      <c r="JYS23" s="6"/>
      <c r="JYT23" s="6"/>
      <c r="JYU23" s="6"/>
      <c r="JYV23" s="6"/>
      <c r="JYW23" s="6"/>
      <c r="JYX23" s="6"/>
      <c r="JYY23" s="6"/>
      <c r="JYZ23" s="6"/>
      <c r="JZA23" s="6"/>
      <c r="JZB23" s="6"/>
      <c r="JZC23" s="6"/>
      <c r="JZD23" s="6"/>
      <c r="JZE23" s="6"/>
      <c r="JZF23" s="6"/>
      <c r="JZG23" s="6"/>
      <c r="JZH23" s="6"/>
      <c r="JZI23" s="6"/>
      <c r="JZJ23" s="6"/>
      <c r="JZK23" s="6"/>
      <c r="JZL23" s="6"/>
      <c r="JZM23" s="6"/>
      <c r="JZN23" s="6"/>
      <c r="JZO23" s="6"/>
      <c r="JZP23" s="6"/>
      <c r="JZQ23" s="6"/>
      <c r="JZR23" s="6"/>
      <c r="JZS23" s="6"/>
      <c r="JZT23" s="6"/>
      <c r="JZU23" s="6"/>
      <c r="JZV23" s="6"/>
      <c r="JZW23" s="6"/>
      <c r="JZX23" s="6"/>
      <c r="JZY23" s="6"/>
      <c r="JZZ23" s="6"/>
      <c r="KAA23" s="6"/>
      <c r="KAB23" s="6"/>
      <c r="KAC23" s="6"/>
      <c r="KAD23" s="6"/>
      <c r="KAE23" s="6"/>
      <c r="KAF23" s="6"/>
      <c r="KAG23" s="6"/>
      <c r="KAH23" s="6"/>
      <c r="KAI23" s="6"/>
      <c r="KAJ23" s="6"/>
      <c r="KAK23" s="6"/>
      <c r="KAL23" s="6"/>
      <c r="KAM23" s="6"/>
      <c r="KAN23" s="6"/>
      <c r="KAO23" s="6"/>
      <c r="KAP23" s="6"/>
      <c r="KAQ23" s="6"/>
      <c r="KAR23" s="6"/>
      <c r="KAS23" s="6"/>
      <c r="KAT23" s="6"/>
      <c r="KAU23" s="6"/>
      <c r="KAV23" s="6"/>
      <c r="KAW23" s="6"/>
      <c r="KAX23" s="6"/>
      <c r="KAY23" s="6"/>
      <c r="KAZ23" s="6"/>
      <c r="KBA23" s="6"/>
      <c r="KBB23" s="6"/>
      <c r="KBC23" s="6"/>
      <c r="KBD23" s="6"/>
      <c r="KBE23" s="6"/>
      <c r="KBF23" s="6"/>
      <c r="KBG23" s="6"/>
      <c r="KBH23" s="6"/>
      <c r="KBI23" s="6"/>
      <c r="KBJ23" s="6"/>
      <c r="KBK23" s="6"/>
      <c r="KBL23" s="6"/>
      <c r="KBM23" s="6"/>
      <c r="KBN23" s="6"/>
      <c r="KBO23" s="6"/>
      <c r="KBP23" s="6"/>
      <c r="KBQ23" s="6"/>
      <c r="KBR23" s="6"/>
      <c r="KBS23" s="6"/>
      <c r="KBT23" s="6"/>
      <c r="KBU23" s="6"/>
      <c r="KBV23" s="6"/>
      <c r="KBW23" s="6"/>
      <c r="KBX23" s="6"/>
      <c r="KBY23" s="6"/>
      <c r="KBZ23" s="6"/>
      <c r="KCA23" s="6"/>
      <c r="KCB23" s="6"/>
      <c r="KCC23" s="6"/>
      <c r="KCD23" s="6"/>
      <c r="KCE23" s="6"/>
      <c r="KCF23" s="6"/>
      <c r="KCG23" s="6"/>
      <c r="KCH23" s="6"/>
      <c r="KCI23" s="6"/>
      <c r="KCJ23" s="6"/>
      <c r="KCK23" s="6"/>
      <c r="KCL23" s="6"/>
      <c r="KCM23" s="6"/>
      <c r="KCN23" s="6"/>
      <c r="KCO23" s="6"/>
      <c r="KCP23" s="6"/>
      <c r="KCQ23" s="6"/>
      <c r="KCR23" s="6"/>
      <c r="KCS23" s="6"/>
      <c r="KCT23" s="6"/>
      <c r="KCU23" s="6"/>
      <c r="KCV23" s="6"/>
      <c r="KCW23" s="6"/>
      <c r="KCX23" s="6"/>
      <c r="KCY23" s="6"/>
      <c r="KCZ23" s="6"/>
      <c r="KDA23" s="6"/>
      <c r="KDB23" s="6"/>
      <c r="KDC23" s="6"/>
      <c r="KDD23" s="6"/>
      <c r="KDE23" s="6"/>
      <c r="KDF23" s="6"/>
      <c r="KDG23" s="6"/>
      <c r="KDH23" s="6"/>
      <c r="KDI23" s="6"/>
      <c r="KDJ23" s="6"/>
      <c r="KDK23" s="6"/>
      <c r="KDL23" s="6"/>
      <c r="KDM23" s="6"/>
      <c r="KDN23" s="6"/>
      <c r="KDO23" s="6"/>
      <c r="KDP23" s="6"/>
      <c r="KDQ23" s="6"/>
      <c r="KDR23" s="6"/>
      <c r="KDS23" s="6"/>
      <c r="KDT23" s="6"/>
      <c r="KDU23" s="6"/>
      <c r="KDV23" s="6"/>
      <c r="KDW23" s="6"/>
      <c r="KDX23" s="6"/>
      <c r="KDY23" s="6"/>
      <c r="KDZ23" s="6"/>
      <c r="KEA23" s="6"/>
      <c r="KEB23" s="6"/>
      <c r="KEC23" s="6"/>
      <c r="KED23" s="6"/>
      <c r="KEE23" s="6"/>
      <c r="KEF23" s="6"/>
      <c r="KEG23" s="6"/>
      <c r="KEH23" s="6"/>
      <c r="KEI23" s="6"/>
      <c r="KEJ23" s="6"/>
      <c r="KEK23" s="6"/>
      <c r="KEL23" s="6"/>
      <c r="KEM23" s="6"/>
      <c r="KEN23" s="6"/>
      <c r="KEO23" s="6"/>
      <c r="KEP23" s="6"/>
      <c r="KEQ23" s="6"/>
      <c r="KER23" s="6"/>
      <c r="KES23" s="6"/>
      <c r="KET23" s="6"/>
      <c r="KEU23" s="6"/>
      <c r="KEV23" s="6"/>
      <c r="KEW23" s="6"/>
      <c r="KEX23" s="6"/>
      <c r="KEY23" s="6"/>
      <c r="KEZ23" s="6"/>
      <c r="KFA23" s="6"/>
      <c r="KFB23" s="6"/>
      <c r="KFC23" s="6"/>
      <c r="KFD23" s="6"/>
      <c r="KFE23" s="6"/>
      <c r="KFF23" s="6"/>
      <c r="KFG23" s="6"/>
      <c r="KFH23" s="6"/>
      <c r="KFI23" s="6"/>
      <c r="KFJ23" s="6"/>
      <c r="KFK23" s="6"/>
      <c r="KFL23" s="6"/>
      <c r="KFM23" s="6"/>
      <c r="KFN23" s="6"/>
      <c r="KFO23" s="6"/>
      <c r="KFP23" s="6"/>
      <c r="KFQ23" s="6"/>
      <c r="KFR23" s="6"/>
      <c r="KFS23" s="6"/>
      <c r="KFT23" s="6"/>
      <c r="KFU23" s="6"/>
      <c r="KFV23" s="6"/>
      <c r="KFW23" s="6"/>
      <c r="KFX23" s="6"/>
      <c r="KFY23" s="6"/>
      <c r="KFZ23" s="6"/>
      <c r="KGA23" s="6"/>
      <c r="KGB23" s="6"/>
      <c r="KGC23" s="6"/>
      <c r="KGD23" s="6"/>
      <c r="KGE23" s="6"/>
      <c r="KGF23" s="6"/>
      <c r="KGG23" s="6"/>
      <c r="KGH23" s="6"/>
      <c r="KGI23" s="6"/>
      <c r="KGJ23" s="6"/>
      <c r="KGK23" s="6"/>
      <c r="KGL23" s="6"/>
      <c r="KGM23" s="6"/>
      <c r="KGN23" s="6"/>
      <c r="KGO23" s="6"/>
      <c r="KGP23" s="6"/>
      <c r="KGQ23" s="6"/>
      <c r="KGR23" s="6"/>
      <c r="KGS23" s="6"/>
      <c r="KGT23" s="6"/>
      <c r="KGU23" s="6"/>
      <c r="KGV23" s="6"/>
      <c r="KGW23" s="6"/>
      <c r="KGX23" s="6"/>
      <c r="KGY23" s="6"/>
      <c r="KGZ23" s="6"/>
      <c r="KHA23" s="6"/>
      <c r="KHB23" s="6"/>
      <c r="KHC23" s="6"/>
      <c r="KHD23" s="6"/>
      <c r="KHE23" s="6"/>
      <c r="KHF23" s="6"/>
      <c r="KHG23" s="6"/>
      <c r="KHH23" s="6"/>
      <c r="KHI23" s="6"/>
      <c r="KHJ23" s="6"/>
      <c r="KHK23" s="6"/>
      <c r="KHL23" s="6"/>
      <c r="KHM23" s="6"/>
      <c r="KHN23" s="6"/>
      <c r="KHO23" s="6"/>
      <c r="KHP23" s="6"/>
      <c r="KHQ23" s="6"/>
      <c r="KHR23" s="6"/>
      <c r="KHS23" s="6"/>
      <c r="KHT23" s="6"/>
      <c r="KHU23" s="6"/>
      <c r="KHV23" s="6"/>
      <c r="KHW23" s="6"/>
      <c r="KHX23" s="6"/>
      <c r="KHY23" s="6"/>
      <c r="KHZ23" s="6"/>
      <c r="KIA23" s="6"/>
      <c r="KIB23" s="6"/>
      <c r="KIC23" s="6"/>
      <c r="KID23" s="6"/>
      <c r="KIE23" s="6"/>
      <c r="KIF23" s="6"/>
      <c r="KIG23" s="6"/>
      <c r="KIH23" s="6"/>
      <c r="KII23" s="6"/>
      <c r="KIJ23" s="6"/>
      <c r="KIK23" s="6"/>
      <c r="KIL23" s="6"/>
      <c r="KIM23" s="6"/>
      <c r="KIN23" s="6"/>
      <c r="KIO23" s="6"/>
      <c r="KIP23" s="6"/>
      <c r="KIQ23" s="6"/>
      <c r="KIR23" s="6"/>
      <c r="KIS23" s="6"/>
      <c r="KIT23" s="6"/>
      <c r="KIU23" s="6"/>
      <c r="KIV23" s="6"/>
      <c r="KIW23" s="6"/>
      <c r="KIX23" s="6"/>
      <c r="KIY23" s="6"/>
      <c r="KIZ23" s="6"/>
      <c r="KJA23" s="6"/>
      <c r="KJB23" s="6"/>
      <c r="KJC23" s="6"/>
      <c r="KJD23" s="6"/>
      <c r="KJE23" s="6"/>
      <c r="KJF23" s="6"/>
      <c r="KJG23" s="6"/>
      <c r="KJH23" s="6"/>
      <c r="KJI23" s="6"/>
      <c r="KJJ23" s="6"/>
      <c r="KJK23" s="6"/>
      <c r="KJL23" s="6"/>
      <c r="KJM23" s="6"/>
      <c r="KJN23" s="6"/>
      <c r="KJO23" s="6"/>
      <c r="KJP23" s="6"/>
      <c r="KJQ23" s="6"/>
      <c r="KJR23" s="6"/>
      <c r="KJS23" s="6"/>
      <c r="KJT23" s="6"/>
      <c r="KJU23" s="6"/>
      <c r="KJV23" s="6"/>
      <c r="KJW23" s="6"/>
      <c r="KJX23" s="6"/>
      <c r="KJY23" s="6"/>
      <c r="KJZ23" s="6"/>
      <c r="KKA23" s="6"/>
      <c r="KKB23" s="6"/>
      <c r="KKC23" s="6"/>
      <c r="KKD23" s="6"/>
      <c r="KKE23" s="6"/>
      <c r="KKF23" s="6"/>
      <c r="KKG23" s="6"/>
      <c r="KKH23" s="6"/>
      <c r="KKI23" s="6"/>
      <c r="KKJ23" s="6"/>
      <c r="KKK23" s="6"/>
      <c r="KKL23" s="6"/>
      <c r="KKM23" s="6"/>
      <c r="KKN23" s="6"/>
      <c r="KKO23" s="6"/>
      <c r="KKP23" s="6"/>
      <c r="KKQ23" s="6"/>
      <c r="KKR23" s="6"/>
      <c r="KKS23" s="6"/>
      <c r="KKT23" s="6"/>
      <c r="KKU23" s="6"/>
      <c r="KKV23" s="6"/>
      <c r="KKW23" s="6"/>
      <c r="KKX23" s="6"/>
      <c r="KKY23" s="6"/>
      <c r="KKZ23" s="6"/>
      <c r="KLA23" s="6"/>
      <c r="KLB23" s="6"/>
      <c r="KLC23" s="6"/>
      <c r="KLD23" s="6"/>
      <c r="KLE23" s="6"/>
      <c r="KLF23" s="6"/>
      <c r="KLG23" s="6"/>
      <c r="KLH23" s="6"/>
      <c r="KLI23" s="6"/>
      <c r="KLJ23" s="6"/>
      <c r="KLK23" s="6"/>
      <c r="KLL23" s="6"/>
      <c r="KLM23" s="6"/>
      <c r="KLN23" s="6"/>
      <c r="KLO23" s="6"/>
      <c r="KLP23" s="6"/>
      <c r="KLQ23" s="6"/>
      <c r="KLR23" s="6"/>
      <c r="KLS23" s="6"/>
      <c r="KLT23" s="6"/>
      <c r="KLU23" s="6"/>
      <c r="KLV23" s="6"/>
      <c r="KLW23" s="6"/>
      <c r="KLX23" s="6"/>
      <c r="KLY23" s="6"/>
      <c r="KLZ23" s="6"/>
      <c r="KMA23" s="6"/>
      <c r="KMB23" s="6"/>
      <c r="KMC23" s="6"/>
      <c r="KMD23" s="6"/>
      <c r="KME23" s="6"/>
      <c r="KMF23" s="6"/>
      <c r="KMG23" s="6"/>
      <c r="KMH23" s="6"/>
      <c r="KMI23" s="6"/>
      <c r="KMJ23" s="6"/>
      <c r="KMK23" s="6"/>
      <c r="KML23" s="6"/>
      <c r="KMM23" s="6"/>
      <c r="KMN23" s="6"/>
      <c r="KMO23" s="6"/>
      <c r="KMP23" s="6"/>
      <c r="KMQ23" s="6"/>
      <c r="KMR23" s="6"/>
      <c r="KMS23" s="6"/>
      <c r="KMT23" s="6"/>
      <c r="KMU23" s="6"/>
      <c r="KMV23" s="6"/>
      <c r="KMW23" s="6"/>
      <c r="KMX23" s="6"/>
      <c r="KMY23" s="6"/>
      <c r="KMZ23" s="6"/>
      <c r="KNA23" s="6"/>
      <c r="KNB23" s="6"/>
      <c r="KNC23" s="6"/>
      <c r="KND23" s="6"/>
      <c r="KNE23" s="6"/>
      <c r="KNF23" s="6"/>
      <c r="KNG23" s="6"/>
      <c r="KNH23" s="6"/>
      <c r="KNI23" s="6"/>
      <c r="KNJ23" s="6"/>
      <c r="KNK23" s="6"/>
      <c r="KNL23" s="6"/>
      <c r="KNM23" s="6"/>
      <c r="KNN23" s="6"/>
      <c r="KNO23" s="6"/>
      <c r="KNP23" s="6"/>
      <c r="KNQ23" s="6"/>
      <c r="KNR23" s="6"/>
      <c r="KNS23" s="6"/>
      <c r="KNT23" s="6"/>
      <c r="KNU23" s="6"/>
      <c r="KNV23" s="6"/>
      <c r="KNW23" s="6"/>
      <c r="KNX23" s="6"/>
      <c r="KNY23" s="6"/>
      <c r="KNZ23" s="6"/>
      <c r="KOA23" s="6"/>
      <c r="KOB23" s="6"/>
      <c r="KOC23" s="6"/>
      <c r="KOD23" s="6"/>
      <c r="KOE23" s="6"/>
      <c r="KOF23" s="6"/>
      <c r="KOG23" s="6"/>
      <c r="KOH23" s="6"/>
      <c r="KOI23" s="6"/>
      <c r="KOJ23" s="6"/>
      <c r="KOK23" s="6"/>
      <c r="KOL23" s="6"/>
      <c r="KOM23" s="6"/>
      <c r="KON23" s="6"/>
      <c r="KOO23" s="6"/>
      <c r="KOP23" s="6"/>
      <c r="KOQ23" s="6"/>
      <c r="KOR23" s="6"/>
      <c r="KOS23" s="6"/>
      <c r="KOT23" s="6"/>
      <c r="KOU23" s="6"/>
      <c r="KOV23" s="6"/>
      <c r="KOW23" s="6"/>
      <c r="KOX23" s="6"/>
      <c r="KOY23" s="6"/>
      <c r="KOZ23" s="6"/>
      <c r="KPA23" s="6"/>
      <c r="KPB23" s="6"/>
      <c r="KPC23" s="6"/>
      <c r="KPD23" s="6"/>
      <c r="KPE23" s="6"/>
      <c r="KPF23" s="6"/>
      <c r="KPG23" s="6"/>
      <c r="KPH23" s="6"/>
      <c r="KPI23" s="6"/>
      <c r="KPJ23" s="6"/>
      <c r="KPK23" s="6"/>
      <c r="KPL23" s="6"/>
      <c r="KPM23" s="6"/>
      <c r="KPN23" s="6"/>
      <c r="KPO23" s="6"/>
      <c r="KPP23" s="6"/>
      <c r="KPQ23" s="6"/>
      <c r="KPR23" s="6"/>
      <c r="KPS23" s="6"/>
      <c r="KPT23" s="6"/>
      <c r="KPU23" s="6"/>
      <c r="KPV23" s="6"/>
      <c r="KPW23" s="6"/>
      <c r="KPX23" s="6"/>
      <c r="KPY23" s="6"/>
      <c r="KPZ23" s="6"/>
      <c r="KQA23" s="6"/>
      <c r="KQB23" s="6"/>
      <c r="KQC23" s="6"/>
      <c r="KQD23" s="6"/>
      <c r="KQE23" s="6"/>
      <c r="KQF23" s="6"/>
      <c r="KQG23" s="6"/>
      <c r="KQH23" s="6"/>
      <c r="KQI23" s="6"/>
      <c r="KQJ23" s="6"/>
      <c r="KQK23" s="6"/>
      <c r="KQL23" s="6"/>
      <c r="KQM23" s="6"/>
      <c r="KQN23" s="6"/>
      <c r="KQO23" s="6"/>
      <c r="KQP23" s="6"/>
      <c r="KQQ23" s="6"/>
      <c r="KQR23" s="6"/>
      <c r="KQS23" s="6"/>
      <c r="KQT23" s="6"/>
      <c r="KQU23" s="6"/>
      <c r="KQV23" s="6"/>
      <c r="KQW23" s="6"/>
      <c r="KQX23" s="6"/>
      <c r="KQY23" s="6"/>
      <c r="KQZ23" s="6"/>
      <c r="KRA23" s="6"/>
      <c r="KRB23" s="6"/>
      <c r="KRC23" s="6"/>
      <c r="KRD23" s="6"/>
      <c r="KRE23" s="6"/>
      <c r="KRF23" s="6"/>
      <c r="KRG23" s="6"/>
      <c r="KRH23" s="6"/>
      <c r="KRI23" s="6"/>
      <c r="KRJ23" s="6"/>
      <c r="KRK23" s="6"/>
      <c r="KRL23" s="6"/>
      <c r="KRM23" s="6"/>
      <c r="KRN23" s="6"/>
      <c r="KRO23" s="6"/>
      <c r="KRP23" s="6"/>
      <c r="KRQ23" s="6"/>
      <c r="KRR23" s="6"/>
      <c r="KRS23" s="6"/>
      <c r="KRT23" s="6"/>
      <c r="KRU23" s="6"/>
      <c r="KRV23" s="6"/>
      <c r="KRW23" s="6"/>
      <c r="KRX23" s="6"/>
      <c r="KRY23" s="6"/>
      <c r="KRZ23" s="6"/>
      <c r="KSA23" s="6"/>
      <c r="KSB23" s="6"/>
      <c r="KSC23" s="6"/>
      <c r="KSD23" s="6"/>
      <c r="KSE23" s="6"/>
      <c r="KSF23" s="6"/>
      <c r="KSG23" s="6"/>
      <c r="KSH23" s="6"/>
      <c r="KSI23" s="6"/>
      <c r="KSJ23" s="6"/>
      <c r="KSK23" s="6"/>
      <c r="KSL23" s="6"/>
      <c r="KSM23" s="6"/>
      <c r="KSN23" s="6"/>
      <c r="KSO23" s="6"/>
      <c r="KSP23" s="6"/>
      <c r="KSQ23" s="6"/>
      <c r="KSR23" s="6"/>
      <c r="KSS23" s="6"/>
      <c r="KST23" s="6"/>
      <c r="KSU23" s="6"/>
      <c r="KSV23" s="6"/>
      <c r="KSW23" s="6"/>
      <c r="KSX23" s="6"/>
      <c r="KSY23" s="6"/>
      <c r="KSZ23" s="6"/>
      <c r="KTA23" s="6"/>
      <c r="KTB23" s="6"/>
      <c r="KTC23" s="6"/>
      <c r="KTD23" s="6"/>
      <c r="KTE23" s="6"/>
      <c r="KTF23" s="6"/>
      <c r="KTG23" s="6"/>
      <c r="KTH23" s="6"/>
      <c r="KTI23" s="6"/>
      <c r="KTJ23" s="6"/>
      <c r="KTK23" s="6"/>
      <c r="KTL23" s="6"/>
      <c r="KTM23" s="6"/>
      <c r="KTN23" s="6"/>
      <c r="KTO23" s="6"/>
      <c r="KTP23" s="6"/>
      <c r="KTQ23" s="6"/>
      <c r="KTR23" s="6"/>
      <c r="KTS23" s="6"/>
      <c r="KTT23" s="6"/>
      <c r="KTU23" s="6"/>
      <c r="KTV23" s="6"/>
      <c r="KTW23" s="6"/>
      <c r="KTX23" s="6"/>
      <c r="KTY23" s="6"/>
      <c r="KTZ23" s="6"/>
      <c r="KUA23" s="6"/>
      <c r="KUB23" s="6"/>
      <c r="KUC23" s="6"/>
      <c r="KUD23" s="6"/>
      <c r="KUE23" s="6"/>
      <c r="KUF23" s="6"/>
      <c r="KUG23" s="6"/>
      <c r="KUH23" s="6"/>
      <c r="KUI23" s="6"/>
      <c r="KUJ23" s="6"/>
      <c r="KUK23" s="6"/>
      <c r="KUL23" s="6"/>
      <c r="KUM23" s="6"/>
      <c r="KUN23" s="6"/>
      <c r="KUO23" s="6"/>
      <c r="KUP23" s="6"/>
      <c r="KUQ23" s="6"/>
      <c r="KUR23" s="6"/>
      <c r="KUS23" s="6"/>
      <c r="KUT23" s="6"/>
      <c r="KUU23" s="6"/>
      <c r="KUV23" s="6"/>
      <c r="KUW23" s="6"/>
      <c r="KUX23" s="6"/>
      <c r="KUY23" s="6"/>
      <c r="KUZ23" s="6"/>
      <c r="KVA23" s="6"/>
      <c r="KVB23" s="6"/>
      <c r="KVC23" s="6"/>
      <c r="KVD23" s="6"/>
      <c r="KVE23" s="6"/>
      <c r="KVF23" s="6"/>
      <c r="KVG23" s="6"/>
      <c r="KVH23" s="6"/>
      <c r="KVI23" s="6"/>
      <c r="KVJ23" s="6"/>
      <c r="KVK23" s="6"/>
      <c r="KVL23" s="6"/>
      <c r="KVM23" s="6"/>
      <c r="KVN23" s="6"/>
      <c r="KVO23" s="6"/>
      <c r="KVP23" s="6"/>
      <c r="KVQ23" s="6"/>
      <c r="KVR23" s="6"/>
      <c r="KVS23" s="6"/>
      <c r="KVT23" s="6"/>
      <c r="KVU23" s="6"/>
      <c r="KVV23" s="6"/>
      <c r="KVW23" s="6"/>
      <c r="KVX23" s="6"/>
      <c r="KVY23" s="6"/>
      <c r="KVZ23" s="6"/>
      <c r="KWA23" s="6"/>
      <c r="KWB23" s="6"/>
      <c r="KWC23" s="6"/>
      <c r="KWD23" s="6"/>
      <c r="KWE23" s="6"/>
      <c r="KWF23" s="6"/>
      <c r="KWG23" s="6"/>
      <c r="KWH23" s="6"/>
      <c r="KWI23" s="6"/>
      <c r="KWJ23" s="6"/>
      <c r="KWK23" s="6"/>
      <c r="KWL23" s="6"/>
      <c r="KWM23" s="6"/>
      <c r="KWN23" s="6"/>
      <c r="KWO23" s="6"/>
      <c r="KWP23" s="6"/>
      <c r="KWQ23" s="6"/>
      <c r="KWR23" s="6"/>
      <c r="KWS23" s="6"/>
      <c r="KWT23" s="6"/>
      <c r="KWU23" s="6"/>
      <c r="KWV23" s="6"/>
      <c r="KWW23" s="6"/>
      <c r="KWX23" s="6"/>
      <c r="KWY23" s="6"/>
      <c r="KWZ23" s="6"/>
      <c r="KXA23" s="6"/>
      <c r="KXB23" s="6"/>
      <c r="KXC23" s="6"/>
      <c r="KXD23" s="6"/>
      <c r="KXE23" s="6"/>
      <c r="KXF23" s="6"/>
      <c r="KXG23" s="6"/>
      <c r="KXH23" s="6"/>
      <c r="KXI23" s="6"/>
      <c r="KXJ23" s="6"/>
      <c r="KXK23" s="6"/>
      <c r="KXL23" s="6"/>
      <c r="KXM23" s="6"/>
      <c r="KXN23" s="6"/>
      <c r="KXO23" s="6"/>
      <c r="KXP23" s="6"/>
      <c r="KXQ23" s="6"/>
      <c r="KXR23" s="6"/>
      <c r="KXS23" s="6"/>
      <c r="KXT23" s="6"/>
      <c r="KXU23" s="6"/>
      <c r="KXV23" s="6"/>
      <c r="KXW23" s="6"/>
      <c r="KXX23" s="6"/>
      <c r="KXY23" s="6"/>
      <c r="KXZ23" s="6"/>
      <c r="KYA23" s="6"/>
      <c r="KYB23" s="6"/>
      <c r="KYC23" s="6"/>
      <c r="KYD23" s="6"/>
      <c r="KYE23" s="6"/>
      <c r="KYF23" s="6"/>
      <c r="KYG23" s="6"/>
      <c r="KYH23" s="6"/>
      <c r="KYI23" s="6"/>
      <c r="KYJ23" s="6"/>
      <c r="KYK23" s="6"/>
      <c r="KYL23" s="6"/>
      <c r="KYM23" s="6"/>
      <c r="KYN23" s="6"/>
      <c r="KYO23" s="6"/>
      <c r="KYP23" s="6"/>
      <c r="KYQ23" s="6"/>
      <c r="KYR23" s="6"/>
      <c r="KYS23" s="6"/>
      <c r="KYT23" s="6"/>
      <c r="KYU23" s="6"/>
      <c r="KYV23" s="6"/>
      <c r="KYW23" s="6"/>
      <c r="KYX23" s="6"/>
      <c r="KYY23" s="6"/>
      <c r="KYZ23" s="6"/>
      <c r="KZA23" s="6"/>
      <c r="KZB23" s="6"/>
      <c r="KZC23" s="6"/>
      <c r="KZD23" s="6"/>
      <c r="KZE23" s="6"/>
      <c r="KZF23" s="6"/>
      <c r="KZG23" s="6"/>
      <c r="KZH23" s="6"/>
      <c r="KZI23" s="6"/>
      <c r="KZJ23" s="6"/>
      <c r="KZK23" s="6"/>
      <c r="KZL23" s="6"/>
      <c r="KZM23" s="6"/>
      <c r="KZN23" s="6"/>
      <c r="KZO23" s="6"/>
      <c r="KZP23" s="6"/>
      <c r="KZQ23" s="6"/>
      <c r="KZR23" s="6"/>
      <c r="KZS23" s="6"/>
      <c r="KZT23" s="6"/>
      <c r="KZU23" s="6"/>
      <c r="KZV23" s="6"/>
      <c r="KZW23" s="6"/>
      <c r="KZX23" s="6"/>
      <c r="KZY23" s="6"/>
      <c r="KZZ23" s="6"/>
      <c r="LAA23" s="6"/>
      <c r="LAB23" s="6"/>
      <c r="LAC23" s="6"/>
      <c r="LAD23" s="6"/>
      <c r="LAE23" s="6"/>
      <c r="LAF23" s="6"/>
      <c r="LAG23" s="6"/>
      <c r="LAH23" s="6"/>
      <c r="LAI23" s="6"/>
      <c r="LAJ23" s="6"/>
      <c r="LAK23" s="6"/>
      <c r="LAL23" s="6"/>
      <c r="LAM23" s="6"/>
      <c r="LAN23" s="6"/>
      <c r="LAO23" s="6"/>
      <c r="LAP23" s="6"/>
      <c r="LAQ23" s="6"/>
      <c r="LAR23" s="6"/>
      <c r="LAS23" s="6"/>
      <c r="LAT23" s="6"/>
      <c r="LAU23" s="6"/>
      <c r="LAV23" s="6"/>
      <c r="LAW23" s="6"/>
      <c r="LAX23" s="6"/>
      <c r="LAY23" s="6"/>
      <c r="LAZ23" s="6"/>
      <c r="LBA23" s="6"/>
      <c r="LBB23" s="6"/>
      <c r="LBC23" s="6"/>
      <c r="LBD23" s="6"/>
      <c r="LBE23" s="6"/>
      <c r="LBF23" s="6"/>
      <c r="LBG23" s="6"/>
      <c r="LBH23" s="6"/>
      <c r="LBI23" s="6"/>
      <c r="LBJ23" s="6"/>
      <c r="LBK23" s="6"/>
      <c r="LBL23" s="6"/>
      <c r="LBM23" s="6"/>
      <c r="LBN23" s="6"/>
      <c r="LBO23" s="6"/>
      <c r="LBP23" s="6"/>
      <c r="LBQ23" s="6"/>
      <c r="LBR23" s="6"/>
      <c r="LBS23" s="6"/>
      <c r="LBT23" s="6"/>
      <c r="LBU23" s="6"/>
      <c r="LBV23" s="6"/>
      <c r="LBW23" s="6"/>
      <c r="LBX23" s="6"/>
      <c r="LBY23" s="6"/>
      <c r="LBZ23" s="6"/>
      <c r="LCA23" s="6"/>
      <c r="LCB23" s="6"/>
      <c r="LCC23" s="6"/>
      <c r="LCD23" s="6"/>
      <c r="LCE23" s="6"/>
      <c r="LCF23" s="6"/>
      <c r="LCG23" s="6"/>
      <c r="LCH23" s="6"/>
      <c r="LCI23" s="6"/>
      <c r="LCJ23" s="6"/>
      <c r="LCK23" s="6"/>
      <c r="LCL23" s="6"/>
      <c r="LCM23" s="6"/>
      <c r="LCN23" s="6"/>
      <c r="LCO23" s="6"/>
      <c r="LCP23" s="6"/>
      <c r="LCQ23" s="6"/>
      <c r="LCR23" s="6"/>
      <c r="LCS23" s="6"/>
      <c r="LCT23" s="6"/>
      <c r="LCU23" s="6"/>
      <c r="LCV23" s="6"/>
      <c r="LCW23" s="6"/>
      <c r="LCX23" s="6"/>
      <c r="LCY23" s="6"/>
      <c r="LCZ23" s="6"/>
      <c r="LDA23" s="6"/>
      <c r="LDB23" s="6"/>
      <c r="LDC23" s="6"/>
      <c r="LDD23" s="6"/>
      <c r="LDE23" s="6"/>
      <c r="LDF23" s="6"/>
      <c r="LDG23" s="6"/>
      <c r="LDH23" s="6"/>
      <c r="LDI23" s="6"/>
      <c r="LDJ23" s="6"/>
      <c r="LDK23" s="6"/>
      <c r="LDL23" s="6"/>
      <c r="LDM23" s="6"/>
      <c r="LDN23" s="6"/>
      <c r="LDO23" s="6"/>
      <c r="LDP23" s="6"/>
      <c r="LDQ23" s="6"/>
      <c r="LDR23" s="6"/>
      <c r="LDS23" s="6"/>
      <c r="LDT23" s="6"/>
      <c r="LDU23" s="6"/>
      <c r="LDV23" s="6"/>
      <c r="LDW23" s="6"/>
      <c r="LDX23" s="6"/>
      <c r="LDY23" s="6"/>
      <c r="LDZ23" s="6"/>
      <c r="LEA23" s="6"/>
      <c r="LEB23" s="6"/>
      <c r="LEC23" s="6"/>
      <c r="LED23" s="6"/>
      <c r="LEE23" s="6"/>
      <c r="LEF23" s="6"/>
      <c r="LEG23" s="6"/>
      <c r="LEH23" s="6"/>
      <c r="LEI23" s="6"/>
      <c r="LEJ23" s="6"/>
      <c r="LEK23" s="6"/>
      <c r="LEL23" s="6"/>
      <c r="LEM23" s="6"/>
      <c r="LEN23" s="6"/>
      <c r="LEO23" s="6"/>
      <c r="LEP23" s="6"/>
      <c r="LEQ23" s="6"/>
      <c r="LER23" s="6"/>
      <c r="LES23" s="6"/>
      <c r="LET23" s="6"/>
      <c r="LEU23" s="6"/>
      <c r="LEV23" s="6"/>
      <c r="LEW23" s="6"/>
      <c r="LEX23" s="6"/>
      <c r="LEY23" s="6"/>
      <c r="LEZ23" s="6"/>
      <c r="LFA23" s="6"/>
      <c r="LFB23" s="6"/>
      <c r="LFC23" s="6"/>
      <c r="LFD23" s="6"/>
      <c r="LFE23" s="6"/>
      <c r="LFF23" s="6"/>
      <c r="LFG23" s="6"/>
      <c r="LFH23" s="6"/>
      <c r="LFI23" s="6"/>
      <c r="LFJ23" s="6"/>
      <c r="LFK23" s="6"/>
      <c r="LFL23" s="6"/>
      <c r="LFM23" s="6"/>
      <c r="LFN23" s="6"/>
      <c r="LFO23" s="6"/>
      <c r="LFP23" s="6"/>
      <c r="LFQ23" s="6"/>
      <c r="LFR23" s="6"/>
      <c r="LFS23" s="6"/>
      <c r="LFT23" s="6"/>
      <c r="LFU23" s="6"/>
      <c r="LFV23" s="6"/>
      <c r="LFW23" s="6"/>
      <c r="LFX23" s="6"/>
      <c r="LFY23" s="6"/>
      <c r="LFZ23" s="6"/>
      <c r="LGA23" s="6"/>
      <c r="LGB23" s="6"/>
      <c r="LGC23" s="6"/>
      <c r="LGD23" s="6"/>
      <c r="LGE23" s="6"/>
      <c r="LGF23" s="6"/>
      <c r="LGG23" s="6"/>
      <c r="LGH23" s="6"/>
      <c r="LGI23" s="6"/>
      <c r="LGJ23" s="6"/>
      <c r="LGK23" s="6"/>
      <c r="LGL23" s="6"/>
      <c r="LGM23" s="6"/>
      <c r="LGN23" s="6"/>
      <c r="LGO23" s="6"/>
      <c r="LGP23" s="6"/>
      <c r="LGQ23" s="6"/>
      <c r="LGR23" s="6"/>
      <c r="LGS23" s="6"/>
      <c r="LGT23" s="6"/>
      <c r="LGU23" s="6"/>
      <c r="LGV23" s="6"/>
      <c r="LGW23" s="6"/>
      <c r="LGX23" s="6"/>
      <c r="LGY23" s="6"/>
      <c r="LGZ23" s="6"/>
      <c r="LHA23" s="6"/>
      <c r="LHB23" s="6"/>
      <c r="LHC23" s="6"/>
      <c r="LHD23" s="6"/>
      <c r="LHE23" s="6"/>
      <c r="LHF23" s="6"/>
      <c r="LHG23" s="6"/>
      <c r="LHH23" s="6"/>
      <c r="LHI23" s="6"/>
      <c r="LHJ23" s="6"/>
      <c r="LHK23" s="6"/>
      <c r="LHL23" s="6"/>
      <c r="LHM23" s="6"/>
      <c r="LHN23" s="6"/>
      <c r="LHO23" s="6"/>
      <c r="LHP23" s="6"/>
      <c r="LHQ23" s="6"/>
      <c r="LHR23" s="6"/>
      <c r="LHS23" s="6"/>
      <c r="LHT23" s="6"/>
      <c r="LHU23" s="6"/>
      <c r="LHV23" s="6"/>
      <c r="LHW23" s="6"/>
      <c r="LHX23" s="6"/>
      <c r="LHY23" s="6"/>
      <c r="LHZ23" s="6"/>
      <c r="LIA23" s="6"/>
      <c r="LIB23" s="6"/>
      <c r="LIC23" s="6"/>
      <c r="LID23" s="6"/>
      <c r="LIE23" s="6"/>
      <c r="LIF23" s="6"/>
      <c r="LIG23" s="6"/>
      <c r="LIH23" s="6"/>
      <c r="LII23" s="6"/>
      <c r="LIJ23" s="6"/>
      <c r="LIK23" s="6"/>
      <c r="LIL23" s="6"/>
      <c r="LIM23" s="6"/>
      <c r="LIN23" s="6"/>
      <c r="LIO23" s="6"/>
      <c r="LIP23" s="6"/>
      <c r="LIQ23" s="6"/>
      <c r="LIR23" s="6"/>
      <c r="LIS23" s="6"/>
      <c r="LIT23" s="6"/>
      <c r="LIU23" s="6"/>
      <c r="LIV23" s="6"/>
      <c r="LIW23" s="6"/>
      <c r="LIX23" s="6"/>
      <c r="LIY23" s="6"/>
      <c r="LIZ23" s="6"/>
      <c r="LJA23" s="6"/>
      <c r="LJB23" s="6"/>
      <c r="LJC23" s="6"/>
      <c r="LJD23" s="6"/>
      <c r="LJE23" s="6"/>
      <c r="LJF23" s="6"/>
      <c r="LJG23" s="6"/>
      <c r="LJH23" s="6"/>
      <c r="LJI23" s="6"/>
      <c r="LJJ23" s="6"/>
      <c r="LJK23" s="6"/>
      <c r="LJL23" s="6"/>
      <c r="LJM23" s="6"/>
      <c r="LJN23" s="6"/>
      <c r="LJO23" s="6"/>
      <c r="LJP23" s="6"/>
      <c r="LJQ23" s="6"/>
      <c r="LJR23" s="6"/>
      <c r="LJS23" s="6"/>
      <c r="LJT23" s="6"/>
      <c r="LJU23" s="6"/>
      <c r="LJV23" s="6"/>
      <c r="LJW23" s="6"/>
      <c r="LJX23" s="6"/>
      <c r="LJY23" s="6"/>
      <c r="LJZ23" s="6"/>
      <c r="LKA23" s="6"/>
      <c r="LKB23" s="6"/>
      <c r="LKC23" s="6"/>
      <c r="LKD23" s="6"/>
      <c r="LKE23" s="6"/>
      <c r="LKF23" s="6"/>
      <c r="LKG23" s="6"/>
      <c r="LKH23" s="6"/>
      <c r="LKI23" s="6"/>
      <c r="LKJ23" s="6"/>
      <c r="LKK23" s="6"/>
      <c r="LKL23" s="6"/>
      <c r="LKM23" s="6"/>
      <c r="LKN23" s="6"/>
      <c r="LKO23" s="6"/>
      <c r="LKP23" s="6"/>
      <c r="LKQ23" s="6"/>
      <c r="LKR23" s="6"/>
      <c r="LKS23" s="6"/>
      <c r="LKT23" s="6"/>
      <c r="LKU23" s="6"/>
      <c r="LKV23" s="6"/>
      <c r="LKW23" s="6"/>
      <c r="LKX23" s="6"/>
      <c r="LKY23" s="6"/>
      <c r="LKZ23" s="6"/>
      <c r="LLA23" s="6"/>
      <c r="LLB23" s="6"/>
      <c r="LLC23" s="6"/>
      <c r="LLD23" s="6"/>
      <c r="LLE23" s="6"/>
      <c r="LLF23" s="6"/>
      <c r="LLG23" s="6"/>
      <c r="LLH23" s="6"/>
      <c r="LLI23" s="6"/>
      <c r="LLJ23" s="6"/>
      <c r="LLK23" s="6"/>
      <c r="LLL23" s="6"/>
      <c r="LLM23" s="6"/>
      <c r="LLN23" s="6"/>
      <c r="LLO23" s="6"/>
      <c r="LLP23" s="6"/>
      <c r="LLQ23" s="6"/>
      <c r="LLR23" s="6"/>
      <c r="LLS23" s="6"/>
      <c r="LLT23" s="6"/>
      <c r="LLU23" s="6"/>
      <c r="LLV23" s="6"/>
      <c r="LLW23" s="6"/>
      <c r="LLX23" s="6"/>
      <c r="LLY23" s="6"/>
      <c r="LLZ23" s="6"/>
      <c r="LMA23" s="6"/>
      <c r="LMB23" s="6"/>
      <c r="LMC23" s="6"/>
      <c r="LMD23" s="6"/>
      <c r="LME23" s="6"/>
      <c r="LMF23" s="6"/>
      <c r="LMG23" s="6"/>
      <c r="LMH23" s="6"/>
      <c r="LMI23" s="6"/>
      <c r="LMJ23" s="6"/>
      <c r="LMK23" s="6"/>
      <c r="LML23" s="6"/>
      <c r="LMM23" s="6"/>
      <c r="LMN23" s="6"/>
      <c r="LMO23" s="6"/>
      <c r="LMP23" s="6"/>
      <c r="LMQ23" s="6"/>
      <c r="LMR23" s="6"/>
      <c r="LMS23" s="6"/>
      <c r="LMT23" s="6"/>
      <c r="LMU23" s="6"/>
      <c r="LMV23" s="6"/>
      <c r="LMW23" s="6"/>
      <c r="LMX23" s="6"/>
      <c r="LMY23" s="6"/>
      <c r="LMZ23" s="6"/>
      <c r="LNA23" s="6"/>
      <c r="LNB23" s="6"/>
      <c r="LNC23" s="6"/>
      <c r="LND23" s="6"/>
      <c r="LNE23" s="6"/>
      <c r="LNF23" s="6"/>
      <c r="LNG23" s="6"/>
      <c r="LNH23" s="6"/>
      <c r="LNI23" s="6"/>
      <c r="LNJ23" s="6"/>
      <c r="LNK23" s="6"/>
      <c r="LNL23" s="6"/>
      <c r="LNM23" s="6"/>
      <c r="LNN23" s="6"/>
      <c r="LNO23" s="6"/>
      <c r="LNP23" s="6"/>
      <c r="LNQ23" s="6"/>
      <c r="LNR23" s="6"/>
      <c r="LNS23" s="6"/>
      <c r="LNT23" s="6"/>
      <c r="LNU23" s="6"/>
      <c r="LNV23" s="6"/>
      <c r="LNW23" s="6"/>
      <c r="LNX23" s="6"/>
      <c r="LNY23" s="6"/>
      <c r="LNZ23" s="6"/>
      <c r="LOA23" s="6"/>
      <c r="LOB23" s="6"/>
      <c r="LOC23" s="6"/>
      <c r="LOD23" s="6"/>
      <c r="LOE23" s="6"/>
      <c r="LOF23" s="6"/>
      <c r="LOG23" s="6"/>
      <c r="LOH23" s="6"/>
      <c r="LOI23" s="6"/>
      <c r="LOJ23" s="6"/>
      <c r="LOK23" s="6"/>
      <c r="LOL23" s="6"/>
      <c r="LOM23" s="6"/>
      <c r="LON23" s="6"/>
      <c r="LOO23" s="6"/>
      <c r="LOP23" s="6"/>
      <c r="LOQ23" s="6"/>
      <c r="LOR23" s="6"/>
      <c r="LOS23" s="6"/>
      <c r="LOT23" s="6"/>
      <c r="LOU23" s="6"/>
      <c r="LOV23" s="6"/>
      <c r="LOW23" s="6"/>
      <c r="LOX23" s="6"/>
      <c r="LOY23" s="6"/>
      <c r="LOZ23" s="6"/>
      <c r="LPA23" s="6"/>
      <c r="LPB23" s="6"/>
      <c r="LPC23" s="6"/>
      <c r="LPD23" s="6"/>
      <c r="LPE23" s="6"/>
      <c r="LPF23" s="6"/>
      <c r="LPG23" s="6"/>
      <c r="LPH23" s="6"/>
      <c r="LPI23" s="6"/>
      <c r="LPJ23" s="6"/>
      <c r="LPK23" s="6"/>
      <c r="LPL23" s="6"/>
      <c r="LPM23" s="6"/>
      <c r="LPN23" s="6"/>
      <c r="LPO23" s="6"/>
      <c r="LPP23" s="6"/>
      <c r="LPQ23" s="6"/>
      <c r="LPR23" s="6"/>
      <c r="LPS23" s="6"/>
      <c r="LPT23" s="6"/>
      <c r="LPU23" s="6"/>
      <c r="LPV23" s="6"/>
      <c r="LPW23" s="6"/>
      <c r="LPX23" s="6"/>
      <c r="LPY23" s="6"/>
      <c r="LPZ23" s="6"/>
      <c r="LQA23" s="6"/>
      <c r="LQB23" s="6"/>
      <c r="LQC23" s="6"/>
      <c r="LQD23" s="6"/>
      <c r="LQE23" s="6"/>
      <c r="LQF23" s="6"/>
      <c r="LQG23" s="6"/>
      <c r="LQH23" s="6"/>
      <c r="LQI23" s="6"/>
      <c r="LQJ23" s="6"/>
      <c r="LQK23" s="6"/>
      <c r="LQL23" s="6"/>
      <c r="LQM23" s="6"/>
      <c r="LQN23" s="6"/>
      <c r="LQO23" s="6"/>
      <c r="LQP23" s="6"/>
      <c r="LQQ23" s="6"/>
      <c r="LQR23" s="6"/>
      <c r="LQS23" s="6"/>
      <c r="LQT23" s="6"/>
      <c r="LQU23" s="6"/>
      <c r="LQV23" s="6"/>
      <c r="LQW23" s="6"/>
      <c r="LQX23" s="6"/>
      <c r="LQY23" s="6"/>
      <c r="LQZ23" s="6"/>
      <c r="LRA23" s="6"/>
      <c r="LRB23" s="6"/>
      <c r="LRC23" s="6"/>
      <c r="LRD23" s="6"/>
      <c r="LRE23" s="6"/>
      <c r="LRF23" s="6"/>
      <c r="LRG23" s="6"/>
      <c r="LRH23" s="6"/>
      <c r="LRI23" s="6"/>
      <c r="LRJ23" s="6"/>
      <c r="LRK23" s="6"/>
      <c r="LRL23" s="6"/>
      <c r="LRM23" s="6"/>
      <c r="LRN23" s="6"/>
      <c r="LRO23" s="6"/>
      <c r="LRP23" s="6"/>
      <c r="LRQ23" s="6"/>
      <c r="LRR23" s="6"/>
      <c r="LRS23" s="6"/>
      <c r="LRT23" s="6"/>
      <c r="LRU23" s="6"/>
      <c r="LRV23" s="6"/>
      <c r="LRW23" s="6"/>
      <c r="LRX23" s="6"/>
      <c r="LRY23" s="6"/>
      <c r="LRZ23" s="6"/>
      <c r="LSA23" s="6"/>
      <c r="LSB23" s="6"/>
      <c r="LSC23" s="6"/>
      <c r="LSD23" s="6"/>
      <c r="LSE23" s="6"/>
      <c r="LSF23" s="6"/>
      <c r="LSG23" s="6"/>
      <c r="LSH23" s="6"/>
      <c r="LSI23" s="6"/>
      <c r="LSJ23" s="6"/>
      <c r="LSK23" s="6"/>
      <c r="LSL23" s="6"/>
      <c r="LSM23" s="6"/>
      <c r="LSN23" s="6"/>
      <c r="LSO23" s="6"/>
      <c r="LSP23" s="6"/>
      <c r="LSQ23" s="6"/>
      <c r="LSR23" s="6"/>
      <c r="LSS23" s="6"/>
      <c r="LST23" s="6"/>
      <c r="LSU23" s="6"/>
      <c r="LSV23" s="6"/>
      <c r="LSW23" s="6"/>
      <c r="LSX23" s="6"/>
      <c r="LSY23" s="6"/>
      <c r="LSZ23" s="6"/>
      <c r="LTA23" s="6"/>
      <c r="LTB23" s="6"/>
      <c r="LTC23" s="6"/>
      <c r="LTD23" s="6"/>
      <c r="LTE23" s="6"/>
      <c r="LTF23" s="6"/>
      <c r="LTG23" s="6"/>
      <c r="LTH23" s="6"/>
      <c r="LTI23" s="6"/>
      <c r="LTJ23" s="6"/>
      <c r="LTK23" s="6"/>
      <c r="LTL23" s="6"/>
      <c r="LTM23" s="6"/>
      <c r="LTN23" s="6"/>
      <c r="LTO23" s="6"/>
      <c r="LTP23" s="6"/>
      <c r="LTQ23" s="6"/>
      <c r="LTR23" s="6"/>
      <c r="LTS23" s="6"/>
      <c r="LTT23" s="6"/>
      <c r="LTU23" s="6"/>
      <c r="LTV23" s="6"/>
      <c r="LTW23" s="6"/>
      <c r="LTX23" s="6"/>
      <c r="LTY23" s="6"/>
      <c r="LTZ23" s="6"/>
      <c r="LUA23" s="6"/>
      <c r="LUB23" s="6"/>
      <c r="LUC23" s="6"/>
      <c r="LUD23" s="6"/>
      <c r="LUE23" s="6"/>
      <c r="LUF23" s="6"/>
      <c r="LUG23" s="6"/>
      <c r="LUH23" s="6"/>
      <c r="LUI23" s="6"/>
      <c r="LUJ23" s="6"/>
      <c r="LUK23" s="6"/>
      <c r="LUL23" s="6"/>
      <c r="LUM23" s="6"/>
      <c r="LUN23" s="6"/>
      <c r="LUO23" s="6"/>
      <c r="LUP23" s="6"/>
      <c r="LUQ23" s="6"/>
      <c r="LUR23" s="6"/>
      <c r="LUS23" s="6"/>
      <c r="LUT23" s="6"/>
      <c r="LUU23" s="6"/>
      <c r="LUV23" s="6"/>
      <c r="LUW23" s="6"/>
      <c r="LUX23" s="6"/>
      <c r="LUY23" s="6"/>
      <c r="LUZ23" s="6"/>
      <c r="LVA23" s="6"/>
      <c r="LVB23" s="6"/>
      <c r="LVC23" s="6"/>
      <c r="LVD23" s="6"/>
      <c r="LVE23" s="6"/>
      <c r="LVF23" s="6"/>
      <c r="LVG23" s="6"/>
      <c r="LVH23" s="6"/>
      <c r="LVI23" s="6"/>
      <c r="LVJ23" s="6"/>
      <c r="LVK23" s="6"/>
      <c r="LVL23" s="6"/>
      <c r="LVM23" s="6"/>
      <c r="LVN23" s="6"/>
      <c r="LVO23" s="6"/>
      <c r="LVP23" s="6"/>
      <c r="LVQ23" s="6"/>
      <c r="LVR23" s="6"/>
      <c r="LVS23" s="6"/>
      <c r="LVT23" s="6"/>
      <c r="LVU23" s="6"/>
      <c r="LVV23" s="6"/>
      <c r="LVW23" s="6"/>
      <c r="LVX23" s="6"/>
      <c r="LVY23" s="6"/>
      <c r="LVZ23" s="6"/>
      <c r="LWA23" s="6"/>
      <c r="LWB23" s="6"/>
      <c r="LWC23" s="6"/>
      <c r="LWD23" s="6"/>
      <c r="LWE23" s="6"/>
      <c r="LWF23" s="6"/>
      <c r="LWG23" s="6"/>
      <c r="LWH23" s="6"/>
      <c r="LWI23" s="6"/>
      <c r="LWJ23" s="6"/>
      <c r="LWK23" s="6"/>
      <c r="LWL23" s="6"/>
      <c r="LWM23" s="6"/>
      <c r="LWN23" s="6"/>
      <c r="LWO23" s="6"/>
      <c r="LWP23" s="6"/>
      <c r="LWQ23" s="6"/>
      <c r="LWR23" s="6"/>
      <c r="LWS23" s="6"/>
      <c r="LWT23" s="6"/>
      <c r="LWU23" s="6"/>
      <c r="LWV23" s="6"/>
      <c r="LWW23" s="6"/>
      <c r="LWX23" s="6"/>
      <c r="LWY23" s="6"/>
      <c r="LWZ23" s="6"/>
      <c r="LXA23" s="6"/>
      <c r="LXB23" s="6"/>
      <c r="LXC23" s="6"/>
      <c r="LXD23" s="6"/>
      <c r="LXE23" s="6"/>
      <c r="LXF23" s="6"/>
      <c r="LXG23" s="6"/>
      <c r="LXH23" s="6"/>
      <c r="LXI23" s="6"/>
      <c r="LXJ23" s="6"/>
      <c r="LXK23" s="6"/>
      <c r="LXL23" s="6"/>
      <c r="LXM23" s="6"/>
      <c r="LXN23" s="6"/>
      <c r="LXO23" s="6"/>
      <c r="LXP23" s="6"/>
      <c r="LXQ23" s="6"/>
      <c r="LXR23" s="6"/>
      <c r="LXS23" s="6"/>
      <c r="LXT23" s="6"/>
      <c r="LXU23" s="6"/>
      <c r="LXV23" s="6"/>
      <c r="LXW23" s="6"/>
      <c r="LXX23" s="6"/>
      <c r="LXY23" s="6"/>
      <c r="LXZ23" s="6"/>
      <c r="LYA23" s="6"/>
      <c r="LYB23" s="6"/>
      <c r="LYC23" s="6"/>
      <c r="LYD23" s="6"/>
      <c r="LYE23" s="6"/>
      <c r="LYF23" s="6"/>
      <c r="LYG23" s="6"/>
      <c r="LYH23" s="6"/>
      <c r="LYI23" s="6"/>
      <c r="LYJ23" s="6"/>
      <c r="LYK23" s="6"/>
      <c r="LYL23" s="6"/>
      <c r="LYM23" s="6"/>
      <c r="LYN23" s="6"/>
      <c r="LYO23" s="6"/>
      <c r="LYP23" s="6"/>
      <c r="LYQ23" s="6"/>
      <c r="LYR23" s="6"/>
      <c r="LYS23" s="6"/>
      <c r="LYT23" s="6"/>
      <c r="LYU23" s="6"/>
      <c r="LYV23" s="6"/>
      <c r="LYW23" s="6"/>
      <c r="LYX23" s="6"/>
      <c r="LYY23" s="6"/>
      <c r="LYZ23" s="6"/>
      <c r="LZA23" s="6"/>
      <c r="LZB23" s="6"/>
      <c r="LZC23" s="6"/>
      <c r="LZD23" s="6"/>
      <c r="LZE23" s="6"/>
      <c r="LZF23" s="6"/>
      <c r="LZG23" s="6"/>
      <c r="LZH23" s="6"/>
      <c r="LZI23" s="6"/>
      <c r="LZJ23" s="6"/>
      <c r="LZK23" s="6"/>
      <c r="LZL23" s="6"/>
      <c r="LZM23" s="6"/>
      <c r="LZN23" s="6"/>
      <c r="LZO23" s="6"/>
      <c r="LZP23" s="6"/>
      <c r="LZQ23" s="6"/>
      <c r="LZR23" s="6"/>
      <c r="LZS23" s="6"/>
      <c r="LZT23" s="6"/>
      <c r="LZU23" s="6"/>
      <c r="LZV23" s="6"/>
      <c r="LZW23" s="6"/>
      <c r="LZX23" s="6"/>
      <c r="LZY23" s="6"/>
      <c r="LZZ23" s="6"/>
      <c r="MAA23" s="6"/>
      <c r="MAB23" s="6"/>
      <c r="MAC23" s="6"/>
      <c r="MAD23" s="6"/>
      <c r="MAE23" s="6"/>
      <c r="MAF23" s="6"/>
      <c r="MAG23" s="6"/>
      <c r="MAH23" s="6"/>
      <c r="MAI23" s="6"/>
      <c r="MAJ23" s="6"/>
      <c r="MAK23" s="6"/>
      <c r="MAL23" s="6"/>
      <c r="MAM23" s="6"/>
      <c r="MAN23" s="6"/>
      <c r="MAO23" s="6"/>
      <c r="MAP23" s="6"/>
      <c r="MAQ23" s="6"/>
      <c r="MAR23" s="6"/>
      <c r="MAS23" s="6"/>
      <c r="MAT23" s="6"/>
      <c r="MAU23" s="6"/>
      <c r="MAV23" s="6"/>
      <c r="MAW23" s="6"/>
      <c r="MAX23" s="6"/>
      <c r="MAY23" s="6"/>
      <c r="MAZ23" s="6"/>
      <c r="MBA23" s="6"/>
      <c r="MBB23" s="6"/>
      <c r="MBC23" s="6"/>
      <c r="MBD23" s="6"/>
      <c r="MBE23" s="6"/>
      <c r="MBF23" s="6"/>
      <c r="MBG23" s="6"/>
      <c r="MBH23" s="6"/>
      <c r="MBI23" s="6"/>
      <c r="MBJ23" s="6"/>
      <c r="MBK23" s="6"/>
      <c r="MBL23" s="6"/>
      <c r="MBM23" s="6"/>
      <c r="MBN23" s="6"/>
      <c r="MBO23" s="6"/>
      <c r="MBP23" s="6"/>
      <c r="MBQ23" s="6"/>
      <c r="MBR23" s="6"/>
      <c r="MBS23" s="6"/>
      <c r="MBT23" s="6"/>
      <c r="MBU23" s="6"/>
      <c r="MBV23" s="6"/>
      <c r="MBW23" s="6"/>
      <c r="MBX23" s="6"/>
      <c r="MBY23" s="6"/>
      <c r="MBZ23" s="6"/>
      <c r="MCA23" s="6"/>
      <c r="MCB23" s="6"/>
      <c r="MCC23" s="6"/>
      <c r="MCD23" s="6"/>
      <c r="MCE23" s="6"/>
      <c r="MCF23" s="6"/>
      <c r="MCG23" s="6"/>
      <c r="MCH23" s="6"/>
      <c r="MCI23" s="6"/>
      <c r="MCJ23" s="6"/>
      <c r="MCK23" s="6"/>
      <c r="MCL23" s="6"/>
      <c r="MCM23" s="6"/>
      <c r="MCN23" s="6"/>
      <c r="MCO23" s="6"/>
      <c r="MCP23" s="6"/>
      <c r="MCQ23" s="6"/>
      <c r="MCR23" s="6"/>
      <c r="MCS23" s="6"/>
      <c r="MCT23" s="6"/>
      <c r="MCU23" s="6"/>
      <c r="MCV23" s="6"/>
      <c r="MCW23" s="6"/>
      <c r="MCX23" s="6"/>
      <c r="MCY23" s="6"/>
      <c r="MCZ23" s="6"/>
      <c r="MDA23" s="6"/>
      <c r="MDB23" s="6"/>
      <c r="MDC23" s="6"/>
      <c r="MDD23" s="6"/>
      <c r="MDE23" s="6"/>
      <c r="MDF23" s="6"/>
      <c r="MDG23" s="6"/>
      <c r="MDH23" s="6"/>
      <c r="MDI23" s="6"/>
      <c r="MDJ23" s="6"/>
      <c r="MDK23" s="6"/>
      <c r="MDL23" s="6"/>
      <c r="MDM23" s="6"/>
      <c r="MDN23" s="6"/>
      <c r="MDO23" s="6"/>
      <c r="MDP23" s="6"/>
      <c r="MDQ23" s="6"/>
      <c r="MDR23" s="6"/>
      <c r="MDS23" s="6"/>
      <c r="MDT23" s="6"/>
      <c r="MDU23" s="6"/>
      <c r="MDV23" s="6"/>
      <c r="MDW23" s="6"/>
      <c r="MDX23" s="6"/>
      <c r="MDY23" s="6"/>
      <c r="MDZ23" s="6"/>
      <c r="MEA23" s="6"/>
      <c r="MEB23" s="6"/>
      <c r="MEC23" s="6"/>
      <c r="MED23" s="6"/>
      <c r="MEE23" s="6"/>
      <c r="MEF23" s="6"/>
      <c r="MEG23" s="6"/>
      <c r="MEH23" s="6"/>
      <c r="MEI23" s="6"/>
      <c r="MEJ23" s="6"/>
      <c r="MEK23" s="6"/>
      <c r="MEL23" s="6"/>
      <c r="MEM23" s="6"/>
      <c r="MEN23" s="6"/>
      <c r="MEO23" s="6"/>
      <c r="MEP23" s="6"/>
      <c r="MEQ23" s="6"/>
      <c r="MER23" s="6"/>
      <c r="MES23" s="6"/>
      <c r="MET23" s="6"/>
      <c r="MEU23" s="6"/>
      <c r="MEV23" s="6"/>
      <c r="MEW23" s="6"/>
      <c r="MEX23" s="6"/>
      <c r="MEY23" s="6"/>
      <c r="MEZ23" s="6"/>
      <c r="MFA23" s="6"/>
      <c r="MFB23" s="6"/>
      <c r="MFC23" s="6"/>
      <c r="MFD23" s="6"/>
      <c r="MFE23" s="6"/>
      <c r="MFF23" s="6"/>
      <c r="MFG23" s="6"/>
      <c r="MFH23" s="6"/>
      <c r="MFI23" s="6"/>
      <c r="MFJ23" s="6"/>
      <c r="MFK23" s="6"/>
      <c r="MFL23" s="6"/>
      <c r="MFM23" s="6"/>
      <c r="MFN23" s="6"/>
      <c r="MFO23" s="6"/>
      <c r="MFP23" s="6"/>
      <c r="MFQ23" s="6"/>
      <c r="MFR23" s="6"/>
      <c r="MFS23" s="6"/>
      <c r="MFT23" s="6"/>
      <c r="MFU23" s="6"/>
      <c r="MFV23" s="6"/>
      <c r="MFW23" s="6"/>
      <c r="MFX23" s="6"/>
      <c r="MFY23" s="6"/>
      <c r="MFZ23" s="6"/>
      <c r="MGA23" s="6"/>
      <c r="MGB23" s="6"/>
      <c r="MGC23" s="6"/>
      <c r="MGD23" s="6"/>
      <c r="MGE23" s="6"/>
      <c r="MGF23" s="6"/>
      <c r="MGG23" s="6"/>
      <c r="MGH23" s="6"/>
      <c r="MGI23" s="6"/>
      <c r="MGJ23" s="6"/>
      <c r="MGK23" s="6"/>
      <c r="MGL23" s="6"/>
      <c r="MGM23" s="6"/>
      <c r="MGN23" s="6"/>
      <c r="MGO23" s="6"/>
      <c r="MGP23" s="6"/>
      <c r="MGQ23" s="6"/>
      <c r="MGR23" s="6"/>
      <c r="MGS23" s="6"/>
      <c r="MGT23" s="6"/>
      <c r="MGU23" s="6"/>
      <c r="MGV23" s="6"/>
      <c r="MGW23" s="6"/>
      <c r="MGX23" s="6"/>
      <c r="MGY23" s="6"/>
      <c r="MGZ23" s="6"/>
      <c r="MHA23" s="6"/>
      <c r="MHB23" s="6"/>
      <c r="MHC23" s="6"/>
      <c r="MHD23" s="6"/>
      <c r="MHE23" s="6"/>
      <c r="MHF23" s="6"/>
      <c r="MHG23" s="6"/>
      <c r="MHH23" s="6"/>
      <c r="MHI23" s="6"/>
      <c r="MHJ23" s="6"/>
      <c r="MHK23" s="6"/>
      <c r="MHL23" s="6"/>
      <c r="MHM23" s="6"/>
      <c r="MHN23" s="6"/>
      <c r="MHO23" s="6"/>
      <c r="MHP23" s="6"/>
      <c r="MHQ23" s="6"/>
      <c r="MHR23" s="6"/>
      <c r="MHS23" s="6"/>
      <c r="MHT23" s="6"/>
      <c r="MHU23" s="6"/>
      <c r="MHV23" s="6"/>
      <c r="MHW23" s="6"/>
      <c r="MHX23" s="6"/>
      <c r="MHY23" s="6"/>
      <c r="MHZ23" s="6"/>
      <c r="MIA23" s="6"/>
      <c r="MIB23" s="6"/>
      <c r="MIC23" s="6"/>
      <c r="MID23" s="6"/>
      <c r="MIE23" s="6"/>
      <c r="MIF23" s="6"/>
      <c r="MIG23" s="6"/>
      <c r="MIH23" s="6"/>
      <c r="MII23" s="6"/>
      <c r="MIJ23" s="6"/>
      <c r="MIK23" s="6"/>
      <c r="MIL23" s="6"/>
      <c r="MIM23" s="6"/>
      <c r="MIN23" s="6"/>
      <c r="MIO23" s="6"/>
      <c r="MIP23" s="6"/>
      <c r="MIQ23" s="6"/>
      <c r="MIR23" s="6"/>
      <c r="MIS23" s="6"/>
      <c r="MIT23" s="6"/>
      <c r="MIU23" s="6"/>
      <c r="MIV23" s="6"/>
      <c r="MIW23" s="6"/>
      <c r="MIX23" s="6"/>
      <c r="MIY23" s="6"/>
      <c r="MIZ23" s="6"/>
      <c r="MJA23" s="6"/>
      <c r="MJB23" s="6"/>
      <c r="MJC23" s="6"/>
      <c r="MJD23" s="6"/>
      <c r="MJE23" s="6"/>
      <c r="MJF23" s="6"/>
      <c r="MJG23" s="6"/>
      <c r="MJH23" s="6"/>
      <c r="MJI23" s="6"/>
      <c r="MJJ23" s="6"/>
      <c r="MJK23" s="6"/>
      <c r="MJL23" s="6"/>
      <c r="MJM23" s="6"/>
      <c r="MJN23" s="6"/>
      <c r="MJO23" s="6"/>
      <c r="MJP23" s="6"/>
      <c r="MJQ23" s="6"/>
      <c r="MJR23" s="6"/>
      <c r="MJS23" s="6"/>
      <c r="MJT23" s="6"/>
      <c r="MJU23" s="6"/>
      <c r="MJV23" s="6"/>
      <c r="MJW23" s="6"/>
      <c r="MJX23" s="6"/>
      <c r="MJY23" s="6"/>
      <c r="MJZ23" s="6"/>
      <c r="MKA23" s="6"/>
      <c r="MKB23" s="6"/>
      <c r="MKC23" s="6"/>
      <c r="MKD23" s="6"/>
      <c r="MKE23" s="6"/>
      <c r="MKF23" s="6"/>
      <c r="MKG23" s="6"/>
      <c r="MKH23" s="6"/>
      <c r="MKI23" s="6"/>
      <c r="MKJ23" s="6"/>
      <c r="MKK23" s="6"/>
      <c r="MKL23" s="6"/>
      <c r="MKM23" s="6"/>
      <c r="MKN23" s="6"/>
      <c r="MKO23" s="6"/>
      <c r="MKP23" s="6"/>
      <c r="MKQ23" s="6"/>
      <c r="MKR23" s="6"/>
      <c r="MKS23" s="6"/>
      <c r="MKT23" s="6"/>
      <c r="MKU23" s="6"/>
      <c r="MKV23" s="6"/>
      <c r="MKW23" s="6"/>
      <c r="MKX23" s="6"/>
      <c r="MKY23" s="6"/>
      <c r="MKZ23" s="6"/>
      <c r="MLA23" s="6"/>
      <c r="MLB23" s="6"/>
      <c r="MLC23" s="6"/>
      <c r="MLD23" s="6"/>
      <c r="MLE23" s="6"/>
      <c r="MLF23" s="6"/>
      <c r="MLG23" s="6"/>
      <c r="MLH23" s="6"/>
      <c r="MLI23" s="6"/>
      <c r="MLJ23" s="6"/>
      <c r="MLK23" s="6"/>
      <c r="MLL23" s="6"/>
      <c r="MLM23" s="6"/>
      <c r="MLN23" s="6"/>
      <c r="MLO23" s="6"/>
      <c r="MLP23" s="6"/>
      <c r="MLQ23" s="6"/>
      <c r="MLR23" s="6"/>
      <c r="MLS23" s="6"/>
      <c r="MLT23" s="6"/>
      <c r="MLU23" s="6"/>
      <c r="MLV23" s="6"/>
      <c r="MLW23" s="6"/>
      <c r="MLX23" s="6"/>
      <c r="MLY23" s="6"/>
      <c r="MLZ23" s="6"/>
      <c r="MMA23" s="6"/>
      <c r="MMB23" s="6"/>
      <c r="MMC23" s="6"/>
      <c r="MMD23" s="6"/>
      <c r="MME23" s="6"/>
      <c r="MMF23" s="6"/>
      <c r="MMG23" s="6"/>
      <c r="MMH23" s="6"/>
      <c r="MMI23" s="6"/>
      <c r="MMJ23" s="6"/>
      <c r="MMK23" s="6"/>
      <c r="MML23" s="6"/>
      <c r="MMM23" s="6"/>
      <c r="MMN23" s="6"/>
      <c r="MMO23" s="6"/>
      <c r="MMP23" s="6"/>
      <c r="MMQ23" s="6"/>
      <c r="MMR23" s="6"/>
      <c r="MMS23" s="6"/>
      <c r="MMT23" s="6"/>
      <c r="MMU23" s="6"/>
      <c r="MMV23" s="6"/>
      <c r="MMW23" s="6"/>
      <c r="MMX23" s="6"/>
      <c r="MMY23" s="6"/>
      <c r="MMZ23" s="6"/>
      <c r="MNA23" s="6"/>
      <c r="MNB23" s="6"/>
      <c r="MNC23" s="6"/>
      <c r="MND23" s="6"/>
      <c r="MNE23" s="6"/>
      <c r="MNF23" s="6"/>
      <c r="MNG23" s="6"/>
      <c r="MNH23" s="6"/>
      <c r="MNI23" s="6"/>
      <c r="MNJ23" s="6"/>
      <c r="MNK23" s="6"/>
      <c r="MNL23" s="6"/>
      <c r="MNM23" s="6"/>
      <c r="MNN23" s="6"/>
      <c r="MNO23" s="6"/>
      <c r="MNP23" s="6"/>
      <c r="MNQ23" s="6"/>
      <c r="MNR23" s="6"/>
      <c r="MNS23" s="6"/>
      <c r="MNT23" s="6"/>
      <c r="MNU23" s="6"/>
      <c r="MNV23" s="6"/>
      <c r="MNW23" s="6"/>
      <c r="MNX23" s="6"/>
      <c r="MNY23" s="6"/>
      <c r="MNZ23" s="6"/>
      <c r="MOA23" s="6"/>
      <c r="MOB23" s="6"/>
      <c r="MOC23" s="6"/>
      <c r="MOD23" s="6"/>
      <c r="MOE23" s="6"/>
      <c r="MOF23" s="6"/>
      <c r="MOG23" s="6"/>
      <c r="MOH23" s="6"/>
      <c r="MOI23" s="6"/>
      <c r="MOJ23" s="6"/>
      <c r="MOK23" s="6"/>
      <c r="MOL23" s="6"/>
      <c r="MOM23" s="6"/>
      <c r="MON23" s="6"/>
      <c r="MOO23" s="6"/>
      <c r="MOP23" s="6"/>
      <c r="MOQ23" s="6"/>
      <c r="MOR23" s="6"/>
      <c r="MOS23" s="6"/>
      <c r="MOT23" s="6"/>
      <c r="MOU23" s="6"/>
      <c r="MOV23" s="6"/>
      <c r="MOW23" s="6"/>
      <c r="MOX23" s="6"/>
      <c r="MOY23" s="6"/>
      <c r="MOZ23" s="6"/>
      <c r="MPA23" s="6"/>
      <c r="MPB23" s="6"/>
      <c r="MPC23" s="6"/>
      <c r="MPD23" s="6"/>
      <c r="MPE23" s="6"/>
      <c r="MPF23" s="6"/>
      <c r="MPG23" s="6"/>
      <c r="MPH23" s="6"/>
      <c r="MPI23" s="6"/>
      <c r="MPJ23" s="6"/>
      <c r="MPK23" s="6"/>
      <c r="MPL23" s="6"/>
      <c r="MPM23" s="6"/>
      <c r="MPN23" s="6"/>
      <c r="MPO23" s="6"/>
      <c r="MPP23" s="6"/>
      <c r="MPQ23" s="6"/>
      <c r="MPR23" s="6"/>
      <c r="MPS23" s="6"/>
      <c r="MPT23" s="6"/>
      <c r="MPU23" s="6"/>
      <c r="MPV23" s="6"/>
      <c r="MPW23" s="6"/>
      <c r="MPX23" s="6"/>
      <c r="MPY23" s="6"/>
      <c r="MPZ23" s="6"/>
      <c r="MQA23" s="6"/>
      <c r="MQB23" s="6"/>
      <c r="MQC23" s="6"/>
      <c r="MQD23" s="6"/>
      <c r="MQE23" s="6"/>
      <c r="MQF23" s="6"/>
      <c r="MQG23" s="6"/>
      <c r="MQH23" s="6"/>
      <c r="MQI23" s="6"/>
      <c r="MQJ23" s="6"/>
      <c r="MQK23" s="6"/>
      <c r="MQL23" s="6"/>
      <c r="MQM23" s="6"/>
      <c r="MQN23" s="6"/>
      <c r="MQO23" s="6"/>
      <c r="MQP23" s="6"/>
      <c r="MQQ23" s="6"/>
      <c r="MQR23" s="6"/>
      <c r="MQS23" s="6"/>
      <c r="MQT23" s="6"/>
      <c r="MQU23" s="6"/>
      <c r="MQV23" s="6"/>
      <c r="MQW23" s="6"/>
      <c r="MQX23" s="6"/>
      <c r="MQY23" s="6"/>
      <c r="MQZ23" s="6"/>
      <c r="MRA23" s="6"/>
      <c r="MRB23" s="6"/>
      <c r="MRC23" s="6"/>
      <c r="MRD23" s="6"/>
      <c r="MRE23" s="6"/>
      <c r="MRF23" s="6"/>
      <c r="MRG23" s="6"/>
      <c r="MRH23" s="6"/>
      <c r="MRI23" s="6"/>
      <c r="MRJ23" s="6"/>
      <c r="MRK23" s="6"/>
      <c r="MRL23" s="6"/>
      <c r="MRM23" s="6"/>
      <c r="MRN23" s="6"/>
      <c r="MRO23" s="6"/>
      <c r="MRP23" s="6"/>
      <c r="MRQ23" s="6"/>
      <c r="MRR23" s="6"/>
      <c r="MRS23" s="6"/>
      <c r="MRT23" s="6"/>
      <c r="MRU23" s="6"/>
      <c r="MRV23" s="6"/>
      <c r="MRW23" s="6"/>
      <c r="MRX23" s="6"/>
      <c r="MRY23" s="6"/>
      <c r="MRZ23" s="6"/>
      <c r="MSA23" s="6"/>
      <c r="MSB23" s="6"/>
      <c r="MSC23" s="6"/>
      <c r="MSD23" s="6"/>
      <c r="MSE23" s="6"/>
      <c r="MSF23" s="6"/>
      <c r="MSG23" s="6"/>
      <c r="MSH23" s="6"/>
      <c r="MSI23" s="6"/>
      <c r="MSJ23" s="6"/>
      <c r="MSK23" s="6"/>
      <c r="MSL23" s="6"/>
      <c r="MSM23" s="6"/>
      <c r="MSN23" s="6"/>
      <c r="MSO23" s="6"/>
      <c r="MSP23" s="6"/>
      <c r="MSQ23" s="6"/>
      <c r="MSR23" s="6"/>
      <c r="MSS23" s="6"/>
      <c r="MST23" s="6"/>
      <c r="MSU23" s="6"/>
      <c r="MSV23" s="6"/>
      <c r="MSW23" s="6"/>
      <c r="MSX23" s="6"/>
      <c r="MSY23" s="6"/>
      <c r="MSZ23" s="6"/>
      <c r="MTA23" s="6"/>
      <c r="MTB23" s="6"/>
      <c r="MTC23" s="6"/>
      <c r="MTD23" s="6"/>
      <c r="MTE23" s="6"/>
      <c r="MTF23" s="6"/>
      <c r="MTG23" s="6"/>
      <c r="MTH23" s="6"/>
      <c r="MTI23" s="6"/>
      <c r="MTJ23" s="6"/>
      <c r="MTK23" s="6"/>
      <c r="MTL23" s="6"/>
      <c r="MTM23" s="6"/>
      <c r="MTN23" s="6"/>
      <c r="MTO23" s="6"/>
      <c r="MTP23" s="6"/>
      <c r="MTQ23" s="6"/>
      <c r="MTR23" s="6"/>
      <c r="MTS23" s="6"/>
      <c r="MTT23" s="6"/>
      <c r="MTU23" s="6"/>
      <c r="MTV23" s="6"/>
      <c r="MTW23" s="6"/>
      <c r="MTX23" s="6"/>
      <c r="MTY23" s="6"/>
      <c r="MTZ23" s="6"/>
      <c r="MUA23" s="6"/>
      <c r="MUB23" s="6"/>
      <c r="MUC23" s="6"/>
      <c r="MUD23" s="6"/>
      <c r="MUE23" s="6"/>
      <c r="MUF23" s="6"/>
      <c r="MUG23" s="6"/>
      <c r="MUH23" s="6"/>
      <c r="MUI23" s="6"/>
      <c r="MUJ23" s="6"/>
      <c r="MUK23" s="6"/>
      <c r="MUL23" s="6"/>
      <c r="MUM23" s="6"/>
      <c r="MUN23" s="6"/>
      <c r="MUO23" s="6"/>
      <c r="MUP23" s="6"/>
      <c r="MUQ23" s="6"/>
      <c r="MUR23" s="6"/>
      <c r="MUS23" s="6"/>
      <c r="MUT23" s="6"/>
      <c r="MUU23" s="6"/>
      <c r="MUV23" s="6"/>
      <c r="MUW23" s="6"/>
      <c r="MUX23" s="6"/>
      <c r="MUY23" s="6"/>
      <c r="MUZ23" s="6"/>
      <c r="MVA23" s="6"/>
      <c r="MVB23" s="6"/>
      <c r="MVC23" s="6"/>
      <c r="MVD23" s="6"/>
      <c r="MVE23" s="6"/>
      <c r="MVF23" s="6"/>
      <c r="MVG23" s="6"/>
      <c r="MVH23" s="6"/>
      <c r="MVI23" s="6"/>
      <c r="MVJ23" s="6"/>
      <c r="MVK23" s="6"/>
      <c r="MVL23" s="6"/>
      <c r="MVM23" s="6"/>
      <c r="MVN23" s="6"/>
      <c r="MVO23" s="6"/>
      <c r="MVP23" s="6"/>
      <c r="MVQ23" s="6"/>
      <c r="MVR23" s="6"/>
      <c r="MVS23" s="6"/>
      <c r="MVT23" s="6"/>
      <c r="MVU23" s="6"/>
      <c r="MVV23" s="6"/>
      <c r="MVW23" s="6"/>
      <c r="MVX23" s="6"/>
      <c r="MVY23" s="6"/>
      <c r="MVZ23" s="6"/>
      <c r="MWA23" s="6"/>
      <c r="MWB23" s="6"/>
      <c r="MWC23" s="6"/>
      <c r="MWD23" s="6"/>
      <c r="MWE23" s="6"/>
      <c r="MWF23" s="6"/>
      <c r="MWG23" s="6"/>
      <c r="MWH23" s="6"/>
      <c r="MWI23" s="6"/>
      <c r="MWJ23" s="6"/>
      <c r="MWK23" s="6"/>
      <c r="MWL23" s="6"/>
      <c r="MWM23" s="6"/>
      <c r="MWN23" s="6"/>
      <c r="MWO23" s="6"/>
      <c r="MWP23" s="6"/>
      <c r="MWQ23" s="6"/>
      <c r="MWR23" s="6"/>
      <c r="MWS23" s="6"/>
      <c r="MWT23" s="6"/>
      <c r="MWU23" s="6"/>
      <c r="MWV23" s="6"/>
      <c r="MWW23" s="6"/>
      <c r="MWX23" s="6"/>
      <c r="MWY23" s="6"/>
      <c r="MWZ23" s="6"/>
      <c r="MXA23" s="6"/>
      <c r="MXB23" s="6"/>
      <c r="MXC23" s="6"/>
      <c r="MXD23" s="6"/>
      <c r="MXE23" s="6"/>
      <c r="MXF23" s="6"/>
      <c r="MXG23" s="6"/>
      <c r="MXH23" s="6"/>
      <c r="MXI23" s="6"/>
      <c r="MXJ23" s="6"/>
      <c r="MXK23" s="6"/>
      <c r="MXL23" s="6"/>
      <c r="MXM23" s="6"/>
      <c r="MXN23" s="6"/>
      <c r="MXO23" s="6"/>
      <c r="MXP23" s="6"/>
      <c r="MXQ23" s="6"/>
      <c r="MXR23" s="6"/>
      <c r="MXS23" s="6"/>
      <c r="MXT23" s="6"/>
      <c r="MXU23" s="6"/>
      <c r="MXV23" s="6"/>
      <c r="MXW23" s="6"/>
      <c r="MXX23" s="6"/>
      <c r="MXY23" s="6"/>
      <c r="MXZ23" s="6"/>
      <c r="MYA23" s="6"/>
      <c r="MYB23" s="6"/>
      <c r="MYC23" s="6"/>
      <c r="MYD23" s="6"/>
      <c r="MYE23" s="6"/>
      <c r="MYF23" s="6"/>
      <c r="MYG23" s="6"/>
      <c r="MYH23" s="6"/>
      <c r="MYI23" s="6"/>
      <c r="MYJ23" s="6"/>
      <c r="MYK23" s="6"/>
      <c r="MYL23" s="6"/>
      <c r="MYM23" s="6"/>
      <c r="MYN23" s="6"/>
      <c r="MYO23" s="6"/>
      <c r="MYP23" s="6"/>
      <c r="MYQ23" s="6"/>
      <c r="MYR23" s="6"/>
      <c r="MYS23" s="6"/>
      <c r="MYT23" s="6"/>
      <c r="MYU23" s="6"/>
      <c r="MYV23" s="6"/>
      <c r="MYW23" s="6"/>
      <c r="MYX23" s="6"/>
      <c r="MYY23" s="6"/>
      <c r="MYZ23" s="6"/>
      <c r="MZA23" s="6"/>
      <c r="MZB23" s="6"/>
      <c r="MZC23" s="6"/>
      <c r="MZD23" s="6"/>
      <c r="MZE23" s="6"/>
      <c r="MZF23" s="6"/>
      <c r="MZG23" s="6"/>
      <c r="MZH23" s="6"/>
      <c r="MZI23" s="6"/>
      <c r="MZJ23" s="6"/>
      <c r="MZK23" s="6"/>
      <c r="MZL23" s="6"/>
      <c r="MZM23" s="6"/>
      <c r="MZN23" s="6"/>
      <c r="MZO23" s="6"/>
      <c r="MZP23" s="6"/>
      <c r="MZQ23" s="6"/>
      <c r="MZR23" s="6"/>
      <c r="MZS23" s="6"/>
      <c r="MZT23" s="6"/>
      <c r="MZU23" s="6"/>
      <c r="MZV23" s="6"/>
      <c r="MZW23" s="6"/>
      <c r="MZX23" s="6"/>
      <c r="MZY23" s="6"/>
      <c r="MZZ23" s="6"/>
      <c r="NAA23" s="6"/>
      <c r="NAB23" s="6"/>
      <c r="NAC23" s="6"/>
      <c r="NAD23" s="6"/>
      <c r="NAE23" s="6"/>
      <c r="NAF23" s="6"/>
      <c r="NAG23" s="6"/>
      <c r="NAH23" s="6"/>
      <c r="NAI23" s="6"/>
      <c r="NAJ23" s="6"/>
      <c r="NAK23" s="6"/>
      <c r="NAL23" s="6"/>
      <c r="NAM23" s="6"/>
      <c r="NAN23" s="6"/>
      <c r="NAO23" s="6"/>
      <c r="NAP23" s="6"/>
      <c r="NAQ23" s="6"/>
      <c r="NAR23" s="6"/>
      <c r="NAS23" s="6"/>
      <c r="NAT23" s="6"/>
      <c r="NAU23" s="6"/>
      <c r="NAV23" s="6"/>
      <c r="NAW23" s="6"/>
      <c r="NAX23" s="6"/>
      <c r="NAY23" s="6"/>
      <c r="NAZ23" s="6"/>
      <c r="NBA23" s="6"/>
      <c r="NBB23" s="6"/>
      <c r="NBC23" s="6"/>
      <c r="NBD23" s="6"/>
      <c r="NBE23" s="6"/>
      <c r="NBF23" s="6"/>
      <c r="NBG23" s="6"/>
      <c r="NBH23" s="6"/>
      <c r="NBI23" s="6"/>
      <c r="NBJ23" s="6"/>
      <c r="NBK23" s="6"/>
      <c r="NBL23" s="6"/>
      <c r="NBM23" s="6"/>
      <c r="NBN23" s="6"/>
      <c r="NBO23" s="6"/>
      <c r="NBP23" s="6"/>
      <c r="NBQ23" s="6"/>
      <c r="NBR23" s="6"/>
      <c r="NBS23" s="6"/>
      <c r="NBT23" s="6"/>
      <c r="NBU23" s="6"/>
      <c r="NBV23" s="6"/>
      <c r="NBW23" s="6"/>
      <c r="NBX23" s="6"/>
      <c r="NBY23" s="6"/>
      <c r="NBZ23" s="6"/>
      <c r="NCA23" s="6"/>
      <c r="NCB23" s="6"/>
      <c r="NCC23" s="6"/>
      <c r="NCD23" s="6"/>
      <c r="NCE23" s="6"/>
      <c r="NCF23" s="6"/>
      <c r="NCG23" s="6"/>
      <c r="NCH23" s="6"/>
      <c r="NCI23" s="6"/>
      <c r="NCJ23" s="6"/>
      <c r="NCK23" s="6"/>
      <c r="NCL23" s="6"/>
      <c r="NCM23" s="6"/>
      <c r="NCN23" s="6"/>
      <c r="NCO23" s="6"/>
      <c r="NCP23" s="6"/>
      <c r="NCQ23" s="6"/>
      <c r="NCR23" s="6"/>
      <c r="NCS23" s="6"/>
      <c r="NCT23" s="6"/>
      <c r="NCU23" s="6"/>
      <c r="NCV23" s="6"/>
      <c r="NCW23" s="6"/>
      <c r="NCX23" s="6"/>
      <c r="NCY23" s="6"/>
      <c r="NCZ23" s="6"/>
      <c r="NDA23" s="6"/>
      <c r="NDB23" s="6"/>
      <c r="NDC23" s="6"/>
      <c r="NDD23" s="6"/>
      <c r="NDE23" s="6"/>
      <c r="NDF23" s="6"/>
      <c r="NDG23" s="6"/>
      <c r="NDH23" s="6"/>
      <c r="NDI23" s="6"/>
      <c r="NDJ23" s="6"/>
      <c r="NDK23" s="6"/>
      <c r="NDL23" s="6"/>
      <c r="NDM23" s="6"/>
      <c r="NDN23" s="6"/>
      <c r="NDO23" s="6"/>
      <c r="NDP23" s="6"/>
      <c r="NDQ23" s="6"/>
      <c r="NDR23" s="6"/>
      <c r="NDS23" s="6"/>
      <c r="NDT23" s="6"/>
      <c r="NDU23" s="6"/>
      <c r="NDV23" s="6"/>
      <c r="NDW23" s="6"/>
      <c r="NDX23" s="6"/>
      <c r="NDY23" s="6"/>
      <c r="NDZ23" s="6"/>
      <c r="NEA23" s="6"/>
      <c r="NEB23" s="6"/>
      <c r="NEC23" s="6"/>
      <c r="NED23" s="6"/>
      <c r="NEE23" s="6"/>
      <c r="NEF23" s="6"/>
      <c r="NEG23" s="6"/>
      <c r="NEH23" s="6"/>
      <c r="NEI23" s="6"/>
      <c r="NEJ23" s="6"/>
      <c r="NEK23" s="6"/>
      <c r="NEL23" s="6"/>
      <c r="NEM23" s="6"/>
      <c r="NEN23" s="6"/>
      <c r="NEO23" s="6"/>
      <c r="NEP23" s="6"/>
      <c r="NEQ23" s="6"/>
      <c r="NER23" s="6"/>
      <c r="NES23" s="6"/>
      <c r="NET23" s="6"/>
      <c r="NEU23" s="6"/>
      <c r="NEV23" s="6"/>
      <c r="NEW23" s="6"/>
      <c r="NEX23" s="6"/>
      <c r="NEY23" s="6"/>
      <c r="NEZ23" s="6"/>
      <c r="NFA23" s="6"/>
      <c r="NFB23" s="6"/>
      <c r="NFC23" s="6"/>
      <c r="NFD23" s="6"/>
      <c r="NFE23" s="6"/>
      <c r="NFF23" s="6"/>
      <c r="NFG23" s="6"/>
      <c r="NFH23" s="6"/>
      <c r="NFI23" s="6"/>
      <c r="NFJ23" s="6"/>
      <c r="NFK23" s="6"/>
      <c r="NFL23" s="6"/>
      <c r="NFM23" s="6"/>
      <c r="NFN23" s="6"/>
      <c r="NFO23" s="6"/>
      <c r="NFP23" s="6"/>
      <c r="NFQ23" s="6"/>
      <c r="NFR23" s="6"/>
      <c r="NFS23" s="6"/>
      <c r="NFT23" s="6"/>
      <c r="NFU23" s="6"/>
      <c r="NFV23" s="6"/>
      <c r="NFW23" s="6"/>
      <c r="NFX23" s="6"/>
      <c r="NFY23" s="6"/>
      <c r="NFZ23" s="6"/>
      <c r="NGA23" s="6"/>
      <c r="NGB23" s="6"/>
      <c r="NGC23" s="6"/>
      <c r="NGD23" s="6"/>
      <c r="NGE23" s="6"/>
      <c r="NGF23" s="6"/>
      <c r="NGG23" s="6"/>
      <c r="NGH23" s="6"/>
      <c r="NGI23" s="6"/>
      <c r="NGJ23" s="6"/>
      <c r="NGK23" s="6"/>
      <c r="NGL23" s="6"/>
      <c r="NGM23" s="6"/>
      <c r="NGN23" s="6"/>
      <c r="NGO23" s="6"/>
      <c r="NGP23" s="6"/>
      <c r="NGQ23" s="6"/>
      <c r="NGR23" s="6"/>
      <c r="NGS23" s="6"/>
      <c r="NGT23" s="6"/>
      <c r="NGU23" s="6"/>
      <c r="NGV23" s="6"/>
      <c r="NGW23" s="6"/>
      <c r="NGX23" s="6"/>
      <c r="NGY23" s="6"/>
      <c r="NGZ23" s="6"/>
      <c r="NHA23" s="6"/>
      <c r="NHB23" s="6"/>
      <c r="NHC23" s="6"/>
      <c r="NHD23" s="6"/>
      <c r="NHE23" s="6"/>
      <c r="NHF23" s="6"/>
      <c r="NHG23" s="6"/>
      <c r="NHH23" s="6"/>
      <c r="NHI23" s="6"/>
      <c r="NHJ23" s="6"/>
      <c r="NHK23" s="6"/>
      <c r="NHL23" s="6"/>
      <c r="NHM23" s="6"/>
      <c r="NHN23" s="6"/>
      <c r="NHO23" s="6"/>
      <c r="NHP23" s="6"/>
      <c r="NHQ23" s="6"/>
      <c r="NHR23" s="6"/>
      <c r="NHS23" s="6"/>
      <c r="NHT23" s="6"/>
      <c r="NHU23" s="6"/>
      <c r="NHV23" s="6"/>
      <c r="NHW23" s="6"/>
      <c r="NHX23" s="6"/>
      <c r="NHY23" s="6"/>
      <c r="NHZ23" s="6"/>
      <c r="NIA23" s="6"/>
      <c r="NIB23" s="6"/>
      <c r="NIC23" s="6"/>
      <c r="NID23" s="6"/>
      <c r="NIE23" s="6"/>
      <c r="NIF23" s="6"/>
      <c r="NIG23" s="6"/>
      <c r="NIH23" s="6"/>
      <c r="NII23" s="6"/>
      <c r="NIJ23" s="6"/>
      <c r="NIK23" s="6"/>
      <c r="NIL23" s="6"/>
      <c r="NIM23" s="6"/>
      <c r="NIN23" s="6"/>
      <c r="NIO23" s="6"/>
      <c r="NIP23" s="6"/>
      <c r="NIQ23" s="6"/>
      <c r="NIR23" s="6"/>
      <c r="NIS23" s="6"/>
      <c r="NIT23" s="6"/>
      <c r="NIU23" s="6"/>
      <c r="NIV23" s="6"/>
      <c r="NIW23" s="6"/>
      <c r="NIX23" s="6"/>
      <c r="NIY23" s="6"/>
      <c r="NIZ23" s="6"/>
      <c r="NJA23" s="6"/>
      <c r="NJB23" s="6"/>
      <c r="NJC23" s="6"/>
      <c r="NJD23" s="6"/>
      <c r="NJE23" s="6"/>
      <c r="NJF23" s="6"/>
      <c r="NJG23" s="6"/>
      <c r="NJH23" s="6"/>
      <c r="NJI23" s="6"/>
      <c r="NJJ23" s="6"/>
      <c r="NJK23" s="6"/>
      <c r="NJL23" s="6"/>
      <c r="NJM23" s="6"/>
      <c r="NJN23" s="6"/>
      <c r="NJO23" s="6"/>
      <c r="NJP23" s="6"/>
      <c r="NJQ23" s="6"/>
      <c r="NJR23" s="6"/>
      <c r="NJS23" s="6"/>
      <c r="NJT23" s="6"/>
      <c r="NJU23" s="6"/>
      <c r="NJV23" s="6"/>
      <c r="NJW23" s="6"/>
      <c r="NJX23" s="6"/>
      <c r="NJY23" s="6"/>
      <c r="NJZ23" s="6"/>
      <c r="NKA23" s="6"/>
      <c r="NKB23" s="6"/>
      <c r="NKC23" s="6"/>
      <c r="NKD23" s="6"/>
      <c r="NKE23" s="6"/>
      <c r="NKF23" s="6"/>
      <c r="NKG23" s="6"/>
      <c r="NKH23" s="6"/>
      <c r="NKI23" s="6"/>
      <c r="NKJ23" s="6"/>
      <c r="NKK23" s="6"/>
      <c r="NKL23" s="6"/>
      <c r="NKM23" s="6"/>
      <c r="NKN23" s="6"/>
      <c r="NKO23" s="6"/>
      <c r="NKP23" s="6"/>
      <c r="NKQ23" s="6"/>
      <c r="NKR23" s="6"/>
      <c r="NKS23" s="6"/>
      <c r="NKT23" s="6"/>
      <c r="NKU23" s="6"/>
      <c r="NKV23" s="6"/>
      <c r="NKW23" s="6"/>
      <c r="NKX23" s="6"/>
      <c r="NKY23" s="6"/>
      <c r="NKZ23" s="6"/>
      <c r="NLA23" s="6"/>
      <c r="NLB23" s="6"/>
      <c r="NLC23" s="6"/>
      <c r="NLD23" s="6"/>
      <c r="NLE23" s="6"/>
      <c r="NLF23" s="6"/>
      <c r="NLG23" s="6"/>
      <c r="NLH23" s="6"/>
      <c r="NLI23" s="6"/>
      <c r="NLJ23" s="6"/>
      <c r="NLK23" s="6"/>
      <c r="NLL23" s="6"/>
      <c r="NLM23" s="6"/>
      <c r="NLN23" s="6"/>
      <c r="NLO23" s="6"/>
      <c r="NLP23" s="6"/>
      <c r="NLQ23" s="6"/>
      <c r="NLR23" s="6"/>
      <c r="NLS23" s="6"/>
      <c r="NLT23" s="6"/>
      <c r="NLU23" s="6"/>
      <c r="NLV23" s="6"/>
      <c r="NLW23" s="6"/>
      <c r="NLX23" s="6"/>
      <c r="NLY23" s="6"/>
      <c r="NLZ23" s="6"/>
      <c r="NMA23" s="6"/>
      <c r="NMB23" s="6"/>
      <c r="NMC23" s="6"/>
      <c r="NMD23" s="6"/>
      <c r="NME23" s="6"/>
      <c r="NMF23" s="6"/>
      <c r="NMG23" s="6"/>
      <c r="NMH23" s="6"/>
      <c r="NMI23" s="6"/>
      <c r="NMJ23" s="6"/>
      <c r="NMK23" s="6"/>
      <c r="NML23" s="6"/>
      <c r="NMM23" s="6"/>
      <c r="NMN23" s="6"/>
      <c r="NMO23" s="6"/>
      <c r="NMP23" s="6"/>
      <c r="NMQ23" s="6"/>
      <c r="NMR23" s="6"/>
      <c r="NMS23" s="6"/>
      <c r="NMT23" s="6"/>
      <c r="NMU23" s="6"/>
      <c r="NMV23" s="6"/>
      <c r="NMW23" s="6"/>
      <c r="NMX23" s="6"/>
      <c r="NMY23" s="6"/>
      <c r="NMZ23" s="6"/>
      <c r="NNA23" s="6"/>
      <c r="NNB23" s="6"/>
      <c r="NNC23" s="6"/>
      <c r="NND23" s="6"/>
      <c r="NNE23" s="6"/>
      <c r="NNF23" s="6"/>
      <c r="NNG23" s="6"/>
      <c r="NNH23" s="6"/>
      <c r="NNI23" s="6"/>
      <c r="NNJ23" s="6"/>
      <c r="NNK23" s="6"/>
      <c r="NNL23" s="6"/>
      <c r="NNM23" s="6"/>
      <c r="NNN23" s="6"/>
      <c r="NNO23" s="6"/>
      <c r="NNP23" s="6"/>
      <c r="NNQ23" s="6"/>
      <c r="NNR23" s="6"/>
      <c r="NNS23" s="6"/>
      <c r="NNT23" s="6"/>
      <c r="NNU23" s="6"/>
      <c r="NNV23" s="6"/>
      <c r="NNW23" s="6"/>
      <c r="NNX23" s="6"/>
      <c r="NNY23" s="6"/>
      <c r="NNZ23" s="6"/>
      <c r="NOA23" s="6"/>
      <c r="NOB23" s="6"/>
      <c r="NOC23" s="6"/>
      <c r="NOD23" s="6"/>
      <c r="NOE23" s="6"/>
      <c r="NOF23" s="6"/>
      <c r="NOG23" s="6"/>
      <c r="NOH23" s="6"/>
      <c r="NOI23" s="6"/>
      <c r="NOJ23" s="6"/>
      <c r="NOK23" s="6"/>
      <c r="NOL23" s="6"/>
      <c r="NOM23" s="6"/>
      <c r="NON23" s="6"/>
      <c r="NOO23" s="6"/>
      <c r="NOP23" s="6"/>
      <c r="NOQ23" s="6"/>
      <c r="NOR23" s="6"/>
      <c r="NOS23" s="6"/>
      <c r="NOT23" s="6"/>
      <c r="NOU23" s="6"/>
      <c r="NOV23" s="6"/>
      <c r="NOW23" s="6"/>
      <c r="NOX23" s="6"/>
      <c r="NOY23" s="6"/>
      <c r="NOZ23" s="6"/>
      <c r="NPA23" s="6"/>
      <c r="NPB23" s="6"/>
      <c r="NPC23" s="6"/>
      <c r="NPD23" s="6"/>
      <c r="NPE23" s="6"/>
      <c r="NPF23" s="6"/>
      <c r="NPG23" s="6"/>
      <c r="NPH23" s="6"/>
      <c r="NPI23" s="6"/>
      <c r="NPJ23" s="6"/>
      <c r="NPK23" s="6"/>
      <c r="NPL23" s="6"/>
      <c r="NPM23" s="6"/>
      <c r="NPN23" s="6"/>
      <c r="NPO23" s="6"/>
      <c r="NPP23" s="6"/>
      <c r="NPQ23" s="6"/>
      <c r="NPR23" s="6"/>
      <c r="NPS23" s="6"/>
      <c r="NPT23" s="6"/>
      <c r="NPU23" s="6"/>
      <c r="NPV23" s="6"/>
      <c r="NPW23" s="6"/>
      <c r="NPX23" s="6"/>
      <c r="NPY23" s="6"/>
      <c r="NPZ23" s="6"/>
      <c r="NQA23" s="6"/>
      <c r="NQB23" s="6"/>
      <c r="NQC23" s="6"/>
      <c r="NQD23" s="6"/>
      <c r="NQE23" s="6"/>
      <c r="NQF23" s="6"/>
      <c r="NQG23" s="6"/>
      <c r="NQH23" s="6"/>
      <c r="NQI23" s="6"/>
      <c r="NQJ23" s="6"/>
      <c r="NQK23" s="6"/>
      <c r="NQL23" s="6"/>
      <c r="NQM23" s="6"/>
      <c r="NQN23" s="6"/>
      <c r="NQO23" s="6"/>
      <c r="NQP23" s="6"/>
      <c r="NQQ23" s="6"/>
      <c r="NQR23" s="6"/>
      <c r="NQS23" s="6"/>
      <c r="NQT23" s="6"/>
      <c r="NQU23" s="6"/>
      <c r="NQV23" s="6"/>
      <c r="NQW23" s="6"/>
      <c r="NQX23" s="6"/>
      <c r="NQY23" s="6"/>
      <c r="NQZ23" s="6"/>
      <c r="NRA23" s="6"/>
      <c r="NRB23" s="6"/>
      <c r="NRC23" s="6"/>
      <c r="NRD23" s="6"/>
      <c r="NRE23" s="6"/>
      <c r="NRF23" s="6"/>
      <c r="NRG23" s="6"/>
      <c r="NRH23" s="6"/>
      <c r="NRI23" s="6"/>
      <c r="NRJ23" s="6"/>
      <c r="NRK23" s="6"/>
      <c r="NRL23" s="6"/>
      <c r="NRM23" s="6"/>
      <c r="NRN23" s="6"/>
      <c r="NRO23" s="6"/>
      <c r="NRP23" s="6"/>
      <c r="NRQ23" s="6"/>
      <c r="NRR23" s="6"/>
      <c r="NRS23" s="6"/>
      <c r="NRT23" s="6"/>
      <c r="NRU23" s="6"/>
      <c r="NRV23" s="6"/>
      <c r="NRW23" s="6"/>
      <c r="NRX23" s="6"/>
      <c r="NRY23" s="6"/>
      <c r="NRZ23" s="6"/>
      <c r="NSA23" s="6"/>
      <c r="NSB23" s="6"/>
      <c r="NSC23" s="6"/>
      <c r="NSD23" s="6"/>
      <c r="NSE23" s="6"/>
      <c r="NSF23" s="6"/>
      <c r="NSG23" s="6"/>
      <c r="NSH23" s="6"/>
      <c r="NSI23" s="6"/>
      <c r="NSJ23" s="6"/>
      <c r="NSK23" s="6"/>
      <c r="NSL23" s="6"/>
      <c r="NSM23" s="6"/>
      <c r="NSN23" s="6"/>
      <c r="NSO23" s="6"/>
      <c r="NSP23" s="6"/>
      <c r="NSQ23" s="6"/>
      <c r="NSR23" s="6"/>
      <c r="NSS23" s="6"/>
      <c r="NST23" s="6"/>
      <c r="NSU23" s="6"/>
      <c r="NSV23" s="6"/>
      <c r="NSW23" s="6"/>
      <c r="NSX23" s="6"/>
      <c r="NSY23" s="6"/>
      <c r="NSZ23" s="6"/>
      <c r="NTA23" s="6"/>
      <c r="NTB23" s="6"/>
      <c r="NTC23" s="6"/>
      <c r="NTD23" s="6"/>
      <c r="NTE23" s="6"/>
      <c r="NTF23" s="6"/>
      <c r="NTG23" s="6"/>
      <c r="NTH23" s="6"/>
      <c r="NTI23" s="6"/>
      <c r="NTJ23" s="6"/>
      <c r="NTK23" s="6"/>
      <c r="NTL23" s="6"/>
      <c r="NTM23" s="6"/>
      <c r="NTN23" s="6"/>
      <c r="NTO23" s="6"/>
      <c r="NTP23" s="6"/>
      <c r="NTQ23" s="6"/>
      <c r="NTR23" s="6"/>
      <c r="NTS23" s="6"/>
      <c r="NTT23" s="6"/>
      <c r="NTU23" s="6"/>
      <c r="NTV23" s="6"/>
      <c r="NTW23" s="6"/>
      <c r="NTX23" s="6"/>
      <c r="NTY23" s="6"/>
      <c r="NTZ23" s="6"/>
      <c r="NUA23" s="6"/>
      <c r="NUB23" s="6"/>
      <c r="NUC23" s="6"/>
      <c r="NUD23" s="6"/>
      <c r="NUE23" s="6"/>
      <c r="NUF23" s="6"/>
      <c r="NUG23" s="6"/>
      <c r="NUH23" s="6"/>
      <c r="NUI23" s="6"/>
      <c r="NUJ23" s="6"/>
      <c r="NUK23" s="6"/>
      <c r="NUL23" s="6"/>
      <c r="NUM23" s="6"/>
      <c r="NUN23" s="6"/>
      <c r="NUO23" s="6"/>
      <c r="NUP23" s="6"/>
      <c r="NUQ23" s="6"/>
      <c r="NUR23" s="6"/>
      <c r="NUS23" s="6"/>
      <c r="NUT23" s="6"/>
      <c r="NUU23" s="6"/>
      <c r="NUV23" s="6"/>
      <c r="NUW23" s="6"/>
      <c r="NUX23" s="6"/>
      <c r="NUY23" s="6"/>
      <c r="NUZ23" s="6"/>
      <c r="NVA23" s="6"/>
      <c r="NVB23" s="6"/>
      <c r="NVC23" s="6"/>
      <c r="NVD23" s="6"/>
      <c r="NVE23" s="6"/>
      <c r="NVF23" s="6"/>
      <c r="NVG23" s="6"/>
      <c r="NVH23" s="6"/>
      <c r="NVI23" s="6"/>
      <c r="NVJ23" s="6"/>
      <c r="NVK23" s="6"/>
      <c r="NVL23" s="6"/>
      <c r="NVM23" s="6"/>
      <c r="NVN23" s="6"/>
      <c r="NVO23" s="6"/>
      <c r="NVP23" s="6"/>
      <c r="NVQ23" s="6"/>
      <c r="NVR23" s="6"/>
      <c r="NVS23" s="6"/>
      <c r="NVT23" s="6"/>
      <c r="NVU23" s="6"/>
      <c r="NVV23" s="6"/>
      <c r="NVW23" s="6"/>
      <c r="NVX23" s="6"/>
      <c r="NVY23" s="6"/>
      <c r="NVZ23" s="6"/>
      <c r="NWA23" s="6"/>
      <c r="NWB23" s="6"/>
      <c r="NWC23" s="6"/>
      <c r="NWD23" s="6"/>
      <c r="NWE23" s="6"/>
      <c r="NWF23" s="6"/>
      <c r="NWG23" s="6"/>
      <c r="NWH23" s="6"/>
      <c r="NWI23" s="6"/>
      <c r="NWJ23" s="6"/>
      <c r="NWK23" s="6"/>
      <c r="NWL23" s="6"/>
      <c r="NWM23" s="6"/>
      <c r="NWN23" s="6"/>
      <c r="NWO23" s="6"/>
      <c r="NWP23" s="6"/>
      <c r="NWQ23" s="6"/>
      <c r="NWR23" s="6"/>
      <c r="NWS23" s="6"/>
      <c r="NWT23" s="6"/>
      <c r="NWU23" s="6"/>
      <c r="NWV23" s="6"/>
      <c r="NWW23" s="6"/>
      <c r="NWX23" s="6"/>
      <c r="NWY23" s="6"/>
      <c r="NWZ23" s="6"/>
      <c r="NXA23" s="6"/>
      <c r="NXB23" s="6"/>
      <c r="NXC23" s="6"/>
      <c r="NXD23" s="6"/>
      <c r="NXE23" s="6"/>
      <c r="NXF23" s="6"/>
      <c r="NXG23" s="6"/>
      <c r="NXH23" s="6"/>
      <c r="NXI23" s="6"/>
      <c r="NXJ23" s="6"/>
      <c r="NXK23" s="6"/>
      <c r="NXL23" s="6"/>
      <c r="NXM23" s="6"/>
      <c r="NXN23" s="6"/>
      <c r="NXO23" s="6"/>
      <c r="NXP23" s="6"/>
      <c r="NXQ23" s="6"/>
      <c r="NXR23" s="6"/>
      <c r="NXS23" s="6"/>
      <c r="NXT23" s="6"/>
      <c r="NXU23" s="6"/>
      <c r="NXV23" s="6"/>
      <c r="NXW23" s="6"/>
      <c r="NXX23" s="6"/>
      <c r="NXY23" s="6"/>
      <c r="NXZ23" s="6"/>
      <c r="NYA23" s="6"/>
      <c r="NYB23" s="6"/>
      <c r="NYC23" s="6"/>
      <c r="NYD23" s="6"/>
      <c r="NYE23" s="6"/>
      <c r="NYF23" s="6"/>
      <c r="NYG23" s="6"/>
      <c r="NYH23" s="6"/>
      <c r="NYI23" s="6"/>
      <c r="NYJ23" s="6"/>
      <c r="NYK23" s="6"/>
      <c r="NYL23" s="6"/>
      <c r="NYM23" s="6"/>
      <c r="NYN23" s="6"/>
      <c r="NYO23" s="6"/>
      <c r="NYP23" s="6"/>
      <c r="NYQ23" s="6"/>
      <c r="NYR23" s="6"/>
      <c r="NYS23" s="6"/>
      <c r="NYT23" s="6"/>
      <c r="NYU23" s="6"/>
      <c r="NYV23" s="6"/>
      <c r="NYW23" s="6"/>
      <c r="NYX23" s="6"/>
      <c r="NYY23" s="6"/>
      <c r="NYZ23" s="6"/>
      <c r="NZA23" s="6"/>
      <c r="NZB23" s="6"/>
      <c r="NZC23" s="6"/>
      <c r="NZD23" s="6"/>
      <c r="NZE23" s="6"/>
      <c r="NZF23" s="6"/>
      <c r="NZG23" s="6"/>
      <c r="NZH23" s="6"/>
      <c r="NZI23" s="6"/>
      <c r="NZJ23" s="6"/>
      <c r="NZK23" s="6"/>
      <c r="NZL23" s="6"/>
      <c r="NZM23" s="6"/>
      <c r="NZN23" s="6"/>
      <c r="NZO23" s="6"/>
      <c r="NZP23" s="6"/>
      <c r="NZQ23" s="6"/>
      <c r="NZR23" s="6"/>
      <c r="NZS23" s="6"/>
      <c r="NZT23" s="6"/>
      <c r="NZU23" s="6"/>
      <c r="NZV23" s="6"/>
      <c r="NZW23" s="6"/>
      <c r="NZX23" s="6"/>
      <c r="NZY23" s="6"/>
      <c r="NZZ23" s="6"/>
      <c r="OAA23" s="6"/>
      <c r="OAB23" s="6"/>
      <c r="OAC23" s="6"/>
      <c r="OAD23" s="6"/>
      <c r="OAE23" s="6"/>
      <c r="OAF23" s="6"/>
      <c r="OAG23" s="6"/>
      <c r="OAH23" s="6"/>
      <c r="OAI23" s="6"/>
      <c r="OAJ23" s="6"/>
      <c r="OAK23" s="6"/>
      <c r="OAL23" s="6"/>
      <c r="OAM23" s="6"/>
      <c r="OAN23" s="6"/>
      <c r="OAO23" s="6"/>
      <c r="OAP23" s="6"/>
      <c r="OAQ23" s="6"/>
      <c r="OAR23" s="6"/>
      <c r="OAS23" s="6"/>
      <c r="OAT23" s="6"/>
      <c r="OAU23" s="6"/>
      <c r="OAV23" s="6"/>
      <c r="OAW23" s="6"/>
      <c r="OAX23" s="6"/>
      <c r="OAY23" s="6"/>
      <c r="OAZ23" s="6"/>
      <c r="OBA23" s="6"/>
      <c r="OBB23" s="6"/>
      <c r="OBC23" s="6"/>
      <c r="OBD23" s="6"/>
      <c r="OBE23" s="6"/>
      <c r="OBF23" s="6"/>
      <c r="OBG23" s="6"/>
      <c r="OBH23" s="6"/>
      <c r="OBI23" s="6"/>
      <c r="OBJ23" s="6"/>
      <c r="OBK23" s="6"/>
      <c r="OBL23" s="6"/>
      <c r="OBM23" s="6"/>
      <c r="OBN23" s="6"/>
      <c r="OBO23" s="6"/>
      <c r="OBP23" s="6"/>
      <c r="OBQ23" s="6"/>
      <c r="OBR23" s="6"/>
      <c r="OBS23" s="6"/>
      <c r="OBT23" s="6"/>
      <c r="OBU23" s="6"/>
      <c r="OBV23" s="6"/>
      <c r="OBW23" s="6"/>
      <c r="OBX23" s="6"/>
      <c r="OBY23" s="6"/>
      <c r="OBZ23" s="6"/>
      <c r="OCA23" s="6"/>
      <c r="OCB23" s="6"/>
      <c r="OCC23" s="6"/>
      <c r="OCD23" s="6"/>
      <c r="OCE23" s="6"/>
      <c r="OCF23" s="6"/>
      <c r="OCG23" s="6"/>
      <c r="OCH23" s="6"/>
      <c r="OCI23" s="6"/>
      <c r="OCJ23" s="6"/>
      <c r="OCK23" s="6"/>
      <c r="OCL23" s="6"/>
      <c r="OCM23" s="6"/>
      <c r="OCN23" s="6"/>
      <c r="OCO23" s="6"/>
      <c r="OCP23" s="6"/>
      <c r="OCQ23" s="6"/>
      <c r="OCR23" s="6"/>
      <c r="OCS23" s="6"/>
      <c r="OCT23" s="6"/>
      <c r="OCU23" s="6"/>
      <c r="OCV23" s="6"/>
      <c r="OCW23" s="6"/>
      <c r="OCX23" s="6"/>
      <c r="OCY23" s="6"/>
      <c r="OCZ23" s="6"/>
      <c r="ODA23" s="6"/>
      <c r="ODB23" s="6"/>
      <c r="ODC23" s="6"/>
      <c r="ODD23" s="6"/>
      <c r="ODE23" s="6"/>
      <c r="ODF23" s="6"/>
      <c r="ODG23" s="6"/>
      <c r="ODH23" s="6"/>
      <c r="ODI23" s="6"/>
      <c r="ODJ23" s="6"/>
      <c r="ODK23" s="6"/>
      <c r="ODL23" s="6"/>
      <c r="ODM23" s="6"/>
      <c r="ODN23" s="6"/>
      <c r="ODO23" s="6"/>
      <c r="ODP23" s="6"/>
      <c r="ODQ23" s="6"/>
      <c r="ODR23" s="6"/>
      <c r="ODS23" s="6"/>
      <c r="ODT23" s="6"/>
      <c r="ODU23" s="6"/>
      <c r="ODV23" s="6"/>
      <c r="ODW23" s="6"/>
      <c r="ODX23" s="6"/>
      <c r="ODY23" s="6"/>
      <c r="ODZ23" s="6"/>
      <c r="OEA23" s="6"/>
      <c r="OEB23" s="6"/>
      <c r="OEC23" s="6"/>
      <c r="OED23" s="6"/>
      <c r="OEE23" s="6"/>
      <c r="OEF23" s="6"/>
      <c r="OEG23" s="6"/>
      <c r="OEH23" s="6"/>
      <c r="OEI23" s="6"/>
      <c r="OEJ23" s="6"/>
      <c r="OEK23" s="6"/>
      <c r="OEL23" s="6"/>
      <c r="OEM23" s="6"/>
      <c r="OEN23" s="6"/>
      <c r="OEO23" s="6"/>
      <c r="OEP23" s="6"/>
      <c r="OEQ23" s="6"/>
      <c r="OER23" s="6"/>
      <c r="OES23" s="6"/>
      <c r="OET23" s="6"/>
      <c r="OEU23" s="6"/>
      <c r="OEV23" s="6"/>
      <c r="OEW23" s="6"/>
      <c r="OEX23" s="6"/>
      <c r="OEY23" s="6"/>
      <c r="OEZ23" s="6"/>
      <c r="OFA23" s="6"/>
      <c r="OFB23" s="6"/>
      <c r="OFC23" s="6"/>
      <c r="OFD23" s="6"/>
      <c r="OFE23" s="6"/>
      <c r="OFF23" s="6"/>
      <c r="OFG23" s="6"/>
      <c r="OFH23" s="6"/>
      <c r="OFI23" s="6"/>
      <c r="OFJ23" s="6"/>
      <c r="OFK23" s="6"/>
      <c r="OFL23" s="6"/>
      <c r="OFM23" s="6"/>
      <c r="OFN23" s="6"/>
      <c r="OFO23" s="6"/>
      <c r="OFP23" s="6"/>
      <c r="OFQ23" s="6"/>
      <c r="OFR23" s="6"/>
      <c r="OFS23" s="6"/>
      <c r="OFT23" s="6"/>
      <c r="OFU23" s="6"/>
      <c r="OFV23" s="6"/>
      <c r="OFW23" s="6"/>
      <c r="OFX23" s="6"/>
      <c r="OFY23" s="6"/>
      <c r="OFZ23" s="6"/>
      <c r="OGA23" s="6"/>
      <c r="OGB23" s="6"/>
      <c r="OGC23" s="6"/>
      <c r="OGD23" s="6"/>
      <c r="OGE23" s="6"/>
      <c r="OGF23" s="6"/>
      <c r="OGG23" s="6"/>
      <c r="OGH23" s="6"/>
      <c r="OGI23" s="6"/>
      <c r="OGJ23" s="6"/>
      <c r="OGK23" s="6"/>
      <c r="OGL23" s="6"/>
      <c r="OGM23" s="6"/>
      <c r="OGN23" s="6"/>
      <c r="OGO23" s="6"/>
      <c r="OGP23" s="6"/>
      <c r="OGQ23" s="6"/>
      <c r="OGR23" s="6"/>
      <c r="OGS23" s="6"/>
      <c r="OGT23" s="6"/>
      <c r="OGU23" s="6"/>
      <c r="OGV23" s="6"/>
      <c r="OGW23" s="6"/>
      <c r="OGX23" s="6"/>
      <c r="OGY23" s="6"/>
      <c r="OGZ23" s="6"/>
      <c r="OHA23" s="6"/>
      <c r="OHB23" s="6"/>
      <c r="OHC23" s="6"/>
      <c r="OHD23" s="6"/>
      <c r="OHE23" s="6"/>
      <c r="OHF23" s="6"/>
      <c r="OHG23" s="6"/>
      <c r="OHH23" s="6"/>
      <c r="OHI23" s="6"/>
      <c r="OHJ23" s="6"/>
      <c r="OHK23" s="6"/>
      <c r="OHL23" s="6"/>
      <c r="OHM23" s="6"/>
      <c r="OHN23" s="6"/>
      <c r="OHO23" s="6"/>
      <c r="OHP23" s="6"/>
      <c r="OHQ23" s="6"/>
      <c r="OHR23" s="6"/>
      <c r="OHS23" s="6"/>
      <c r="OHT23" s="6"/>
      <c r="OHU23" s="6"/>
      <c r="OHV23" s="6"/>
      <c r="OHW23" s="6"/>
      <c r="OHX23" s="6"/>
      <c r="OHY23" s="6"/>
      <c r="OHZ23" s="6"/>
      <c r="OIA23" s="6"/>
      <c r="OIB23" s="6"/>
      <c r="OIC23" s="6"/>
      <c r="OID23" s="6"/>
      <c r="OIE23" s="6"/>
      <c r="OIF23" s="6"/>
      <c r="OIG23" s="6"/>
      <c r="OIH23" s="6"/>
      <c r="OII23" s="6"/>
      <c r="OIJ23" s="6"/>
      <c r="OIK23" s="6"/>
      <c r="OIL23" s="6"/>
      <c r="OIM23" s="6"/>
      <c r="OIN23" s="6"/>
      <c r="OIO23" s="6"/>
      <c r="OIP23" s="6"/>
      <c r="OIQ23" s="6"/>
      <c r="OIR23" s="6"/>
      <c r="OIS23" s="6"/>
      <c r="OIT23" s="6"/>
      <c r="OIU23" s="6"/>
      <c r="OIV23" s="6"/>
      <c r="OIW23" s="6"/>
      <c r="OIX23" s="6"/>
      <c r="OIY23" s="6"/>
      <c r="OIZ23" s="6"/>
      <c r="OJA23" s="6"/>
      <c r="OJB23" s="6"/>
      <c r="OJC23" s="6"/>
      <c r="OJD23" s="6"/>
      <c r="OJE23" s="6"/>
      <c r="OJF23" s="6"/>
      <c r="OJG23" s="6"/>
      <c r="OJH23" s="6"/>
      <c r="OJI23" s="6"/>
      <c r="OJJ23" s="6"/>
      <c r="OJK23" s="6"/>
      <c r="OJL23" s="6"/>
      <c r="OJM23" s="6"/>
      <c r="OJN23" s="6"/>
      <c r="OJO23" s="6"/>
      <c r="OJP23" s="6"/>
      <c r="OJQ23" s="6"/>
      <c r="OJR23" s="6"/>
      <c r="OJS23" s="6"/>
      <c r="OJT23" s="6"/>
      <c r="OJU23" s="6"/>
      <c r="OJV23" s="6"/>
      <c r="OJW23" s="6"/>
      <c r="OJX23" s="6"/>
      <c r="OJY23" s="6"/>
      <c r="OJZ23" s="6"/>
      <c r="OKA23" s="6"/>
      <c r="OKB23" s="6"/>
      <c r="OKC23" s="6"/>
      <c r="OKD23" s="6"/>
      <c r="OKE23" s="6"/>
      <c r="OKF23" s="6"/>
      <c r="OKG23" s="6"/>
      <c r="OKH23" s="6"/>
      <c r="OKI23" s="6"/>
      <c r="OKJ23" s="6"/>
      <c r="OKK23" s="6"/>
      <c r="OKL23" s="6"/>
      <c r="OKM23" s="6"/>
      <c r="OKN23" s="6"/>
      <c r="OKO23" s="6"/>
      <c r="OKP23" s="6"/>
      <c r="OKQ23" s="6"/>
      <c r="OKR23" s="6"/>
      <c r="OKS23" s="6"/>
      <c r="OKT23" s="6"/>
      <c r="OKU23" s="6"/>
      <c r="OKV23" s="6"/>
      <c r="OKW23" s="6"/>
      <c r="OKX23" s="6"/>
      <c r="OKY23" s="6"/>
      <c r="OKZ23" s="6"/>
      <c r="OLA23" s="6"/>
      <c r="OLB23" s="6"/>
      <c r="OLC23" s="6"/>
      <c r="OLD23" s="6"/>
      <c r="OLE23" s="6"/>
      <c r="OLF23" s="6"/>
      <c r="OLG23" s="6"/>
      <c r="OLH23" s="6"/>
      <c r="OLI23" s="6"/>
      <c r="OLJ23" s="6"/>
      <c r="OLK23" s="6"/>
      <c r="OLL23" s="6"/>
      <c r="OLM23" s="6"/>
      <c r="OLN23" s="6"/>
      <c r="OLO23" s="6"/>
      <c r="OLP23" s="6"/>
      <c r="OLQ23" s="6"/>
      <c r="OLR23" s="6"/>
      <c r="OLS23" s="6"/>
      <c r="OLT23" s="6"/>
      <c r="OLU23" s="6"/>
      <c r="OLV23" s="6"/>
      <c r="OLW23" s="6"/>
      <c r="OLX23" s="6"/>
      <c r="OLY23" s="6"/>
      <c r="OLZ23" s="6"/>
      <c r="OMA23" s="6"/>
      <c r="OMB23" s="6"/>
      <c r="OMC23" s="6"/>
      <c r="OMD23" s="6"/>
      <c r="OME23" s="6"/>
      <c r="OMF23" s="6"/>
      <c r="OMG23" s="6"/>
      <c r="OMH23" s="6"/>
      <c r="OMI23" s="6"/>
      <c r="OMJ23" s="6"/>
      <c r="OMK23" s="6"/>
      <c r="OML23" s="6"/>
      <c r="OMM23" s="6"/>
      <c r="OMN23" s="6"/>
      <c r="OMO23" s="6"/>
      <c r="OMP23" s="6"/>
      <c r="OMQ23" s="6"/>
      <c r="OMR23" s="6"/>
      <c r="OMS23" s="6"/>
      <c r="OMT23" s="6"/>
      <c r="OMU23" s="6"/>
      <c r="OMV23" s="6"/>
      <c r="OMW23" s="6"/>
      <c r="OMX23" s="6"/>
      <c r="OMY23" s="6"/>
      <c r="OMZ23" s="6"/>
      <c r="ONA23" s="6"/>
      <c r="ONB23" s="6"/>
      <c r="ONC23" s="6"/>
      <c r="OND23" s="6"/>
      <c r="ONE23" s="6"/>
      <c r="ONF23" s="6"/>
      <c r="ONG23" s="6"/>
      <c r="ONH23" s="6"/>
      <c r="ONI23" s="6"/>
      <c r="ONJ23" s="6"/>
      <c r="ONK23" s="6"/>
      <c r="ONL23" s="6"/>
      <c r="ONM23" s="6"/>
      <c r="ONN23" s="6"/>
      <c r="ONO23" s="6"/>
      <c r="ONP23" s="6"/>
      <c r="ONQ23" s="6"/>
      <c r="ONR23" s="6"/>
      <c r="ONS23" s="6"/>
      <c r="ONT23" s="6"/>
      <c r="ONU23" s="6"/>
      <c r="ONV23" s="6"/>
      <c r="ONW23" s="6"/>
      <c r="ONX23" s="6"/>
      <c r="ONY23" s="6"/>
      <c r="ONZ23" s="6"/>
      <c r="OOA23" s="6"/>
      <c r="OOB23" s="6"/>
      <c r="OOC23" s="6"/>
      <c r="OOD23" s="6"/>
      <c r="OOE23" s="6"/>
      <c r="OOF23" s="6"/>
      <c r="OOG23" s="6"/>
      <c r="OOH23" s="6"/>
      <c r="OOI23" s="6"/>
      <c r="OOJ23" s="6"/>
      <c r="OOK23" s="6"/>
      <c r="OOL23" s="6"/>
      <c r="OOM23" s="6"/>
      <c r="OON23" s="6"/>
      <c r="OOO23" s="6"/>
      <c r="OOP23" s="6"/>
      <c r="OOQ23" s="6"/>
      <c r="OOR23" s="6"/>
      <c r="OOS23" s="6"/>
      <c r="OOT23" s="6"/>
      <c r="OOU23" s="6"/>
      <c r="OOV23" s="6"/>
      <c r="OOW23" s="6"/>
      <c r="OOX23" s="6"/>
      <c r="OOY23" s="6"/>
      <c r="OOZ23" s="6"/>
      <c r="OPA23" s="6"/>
      <c r="OPB23" s="6"/>
      <c r="OPC23" s="6"/>
      <c r="OPD23" s="6"/>
      <c r="OPE23" s="6"/>
      <c r="OPF23" s="6"/>
      <c r="OPG23" s="6"/>
      <c r="OPH23" s="6"/>
      <c r="OPI23" s="6"/>
      <c r="OPJ23" s="6"/>
      <c r="OPK23" s="6"/>
      <c r="OPL23" s="6"/>
      <c r="OPM23" s="6"/>
      <c r="OPN23" s="6"/>
      <c r="OPO23" s="6"/>
      <c r="OPP23" s="6"/>
      <c r="OPQ23" s="6"/>
      <c r="OPR23" s="6"/>
      <c r="OPS23" s="6"/>
      <c r="OPT23" s="6"/>
      <c r="OPU23" s="6"/>
      <c r="OPV23" s="6"/>
      <c r="OPW23" s="6"/>
      <c r="OPX23" s="6"/>
      <c r="OPY23" s="6"/>
      <c r="OPZ23" s="6"/>
      <c r="OQA23" s="6"/>
      <c r="OQB23" s="6"/>
      <c r="OQC23" s="6"/>
      <c r="OQD23" s="6"/>
      <c r="OQE23" s="6"/>
      <c r="OQF23" s="6"/>
      <c r="OQG23" s="6"/>
      <c r="OQH23" s="6"/>
      <c r="OQI23" s="6"/>
      <c r="OQJ23" s="6"/>
      <c r="OQK23" s="6"/>
      <c r="OQL23" s="6"/>
      <c r="OQM23" s="6"/>
      <c r="OQN23" s="6"/>
      <c r="OQO23" s="6"/>
      <c r="OQP23" s="6"/>
      <c r="OQQ23" s="6"/>
      <c r="OQR23" s="6"/>
      <c r="OQS23" s="6"/>
      <c r="OQT23" s="6"/>
      <c r="OQU23" s="6"/>
      <c r="OQV23" s="6"/>
      <c r="OQW23" s="6"/>
      <c r="OQX23" s="6"/>
      <c r="OQY23" s="6"/>
      <c r="OQZ23" s="6"/>
      <c r="ORA23" s="6"/>
      <c r="ORB23" s="6"/>
      <c r="ORC23" s="6"/>
      <c r="ORD23" s="6"/>
      <c r="ORE23" s="6"/>
      <c r="ORF23" s="6"/>
      <c r="ORG23" s="6"/>
      <c r="ORH23" s="6"/>
      <c r="ORI23" s="6"/>
      <c r="ORJ23" s="6"/>
      <c r="ORK23" s="6"/>
      <c r="ORL23" s="6"/>
      <c r="ORM23" s="6"/>
      <c r="ORN23" s="6"/>
      <c r="ORO23" s="6"/>
      <c r="ORP23" s="6"/>
      <c r="ORQ23" s="6"/>
      <c r="ORR23" s="6"/>
      <c r="ORS23" s="6"/>
      <c r="ORT23" s="6"/>
      <c r="ORU23" s="6"/>
      <c r="ORV23" s="6"/>
      <c r="ORW23" s="6"/>
      <c r="ORX23" s="6"/>
      <c r="ORY23" s="6"/>
      <c r="ORZ23" s="6"/>
      <c r="OSA23" s="6"/>
      <c r="OSB23" s="6"/>
      <c r="OSC23" s="6"/>
      <c r="OSD23" s="6"/>
      <c r="OSE23" s="6"/>
      <c r="OSF23" s="6"/>
      <c r="OSG23" s="6"/>
      <c r="OSH23" s="6"/>
      <c r="OSI23" s="6"/>
      <c r="OSJ23" s="6"/>
      <c r="OSK23" s="6"/>
      <c r="OSL23" s="6"/>
      <c r="OSM23" s="6"/>
      <c r="OSN23" s="6"/>
      <c r="OSO23" s="6"/>
      <c r="OSP23" s="6"/>
      <c r="OSQ23" s="6"/>
      <c r="OSR23" s="6"/>
      <c r="OSS23" s="6"/>
      <c r="OST23" s="6"/>
      <c r="OSU23" s="6"/>
      <c r="OSV23" s="6"/>
      <c r="OSW23" s="6"/>
      <c r="OSX23" s="6"/>
      <c r="OSY23" s="6"/>
      <c r="OSZ23" s="6"/>
      <c r="OTA23" s="6"/>
      <c r="OTB23" s="6"/>
      <c r="OTC23" s="6"/>
      <c r="OTD23" s="6"/>
      <c r="OTE23" s="6"/>
      <c r="OTF23" s="6"/>
      <c r="OTG23" s="6"/>
      <c r="OTH23" s="6"/>
      <c r="OTI23" s="6"/>
      <c r="OTJ23" s="6"/>
      <c r="OTK23" s="6"/>
      <c r="OTL23" s="6"/>
      <c r="OTM23" s="6"/>
      <c r="OTN23" s="6"/>
      <c r="OTO23" s="6"/>
      <c r="OTP23" s="6"/>
      <c r="OTQ23" s="6"/>
      <c r="OTR23" s="6"/>
      <c r="OTS23" s="6"/>
      <c r="OTT23" s="6"/>
      <c r="OTU23" s="6"/>
      <c r="OTV23" s="6"/>
      <c r="OTW23" s="6"/>
      <c r="OTX23" s="6"/>
      <c r="OTY23" s="6"/>
      <c r="OTZ23" s="6"/>
      <c r="OUA23" s="6"/>
      <c r="OUB23" s="6"/>
      <c r="OUC23" s="6"/>
      <c r="OUD23" s="6"/>
      <c r="OUE23" s="6"/>
      <c r="OUF23" s="6"/>
      <c r="OUG23" s="6"/>
      <c r="OUH23" s="6"/>
      <c r="OUI23" s="6"/>
      <c r="OUJ23" s="6"/>
      <c r="OUK23" s="6"/>
      <c r="OUL23" s="6"/>
      <c r="OUM23" s="6"/>
      <c r="OUN23" s="6"/>
      <c r="OUO23" s="6"/>
      <c r="OUP23" s="6"/>
      <c r="OUQ23" s="6"/>
      <c r="OUR23" s="6"/>
      <c r="OUS23" s="6"/>
      <c r="OUT23" s="6"/>
      <c r="OUU23" s="6"/>
      <c r="OUV23" s="6"/>
      <c r="OUW23" s="6"/>
      <c r="OUX23" s="6"/>
      <c r="OUY23" s="6"/>
      <c r="OUZ23" s="6"/>
      <c r="OVA23" s="6"/>
      <c r="OVB23" s="6"/>
      <c r="OVC23" s="6"/>
      <c r="OVD23" s="6"/>
      <c r="OVE23" s="6"/>
      <c r="OVF23" s="6"/>
      <c r="OVG23" s="6"/>
      <c r="OVH23" s="6"/>
      <c r="OVI23" s="6"/>
      <c r="OVJ23" s="6"/>
      <c r="OVK23" s="6"/>
      <c r="OVL23" s="6"/>
      <c r="OVM23" s="6"/>
      <c r="OVN23" s="6"/>
      <c r="OVO23" s="6"/>
      <c r="OVP23" s="6"/>
      <c r="OVQ23" s="6"/>
      <c r="OVR23" s="6"/>
      <c r="OVS23" s="6"/>
      <c r="OVT23" s="6"/>
      <c r="OVU23" s="6"/>
      <c r="OVV23" s="6"/>
      <c r="OVW23" s="6"/>
      <c r="OVX23" s="6"/>
      <c r="OVY23" s="6"/>
      <c r="OVZ23" s="6"/>
      <c r="OWA23" s="6"/>
      <c r="OWB23" s="6"/>
      <c r="OWC23" s="6"/>
      <c r="OWD23" s="6"/>
      <c r="OWE23" s="6"/>
      <c r="OWF23" s="6"/>
      <c r="OWG23" s="6"/>
      <c r="OWH23" s="6"/>
      <c r="OWI23" s="6"/>
      <c r="OWJ23" s="6"/>
      <c r="OWK23" s="6"/>
      <c r="OWL23" s="6"/>
      <c r="OWM23" s="6"/>
      <c r="OWN23" s="6"/>
      <c r="OWO23" s="6"/>
      <c r="OWP23" s="6"/>
      <c r="OWQ23" s="6"/>
      <c r="OWR23" s="6"/>
      <c r="OWS23" s="6"/>
      <c r="OWT23" s="6"/>
      <c r="OWU23" s="6"/>
      <c r="OWV23" s="6"/>
      <c r="OWW23" s="6"/>
      <c r="OWX23" s="6"/>
      <c r="OWY23" s="6"/>
      <c r="OWZ23" s="6"/>
      <c r="OXA23" s="6"/>
      <c r="OXB23" s="6"/>
      <c r="OXC23" s="6"/>
      <c r="OXD23" s="6"/>
      <c r="OXE23" s="6"/>
      <c r="OXF23" s="6"/>
      <c r="OXG23" s="6"/>
      <c r="OXH23" s="6"/>
      <c r="OXI23" s="6"/>
      <c r="OXJ23" s="6"/>
      <c r="OXK23" s="6"/>
      <c r="OXL23" s="6"/>
      <c r="OXM23" s="6"/>
      <c r="OXN23" s="6"/>
      <c r="OXO23" s="6"/>
      <c r="OXP23" s="6"/>
      <c r="OXQ23" s="6"/>
      <c r="OXR23" s="6"/>
      <c r="OXS23" s="6"/>
      <c r="OXT23" s="6"/>
      <c r="OXU23" s="6"/>
      <c r="OXV23" s="6"/>
      <c r="OXW23" s="6"/>
      <c r="OXX23" s="6"/>
      <c r="OXY23" s="6"/>
      <c r="OXZ23" s="6"/>
      <c r="OYA23" s="6"/>
      <c r="OYB23" s="6"/>
      <c r="OYC23" s="6"/>
      <c r="OYD23" s="6"/>
      <c r="OYE23" s="6"/>
      <c r="OYF23" s="6"/>
      <c r="OYG23" s="6"/>
      <c r="OYH23" s="6"/>
      <c r="OYI23" s="6"/>
      <c r="OYJ23" s="6"/>
      <c r="OYK23" s="6"/>
      <c r="OYL23" s="6"/>
      <c r="OYM23" s="6"/>
      <c r="OYN23" s="6"/>
      <c r="OYO23" s="6"/>
      <c r="OYP23" s="6"/>
      <c r="OYQ23" s="6"/>
      <c r="OYR23" s="6"/>
      <c r="OYS23" s="6"/>
      <c r="OYT23" s="6"/>
      <c r="OYU23" s="6"/>
      <c r="OYV23" s="6"/>
      <c r="OYW23" s="6"/>
      <c r="OYX23" s="6"/>
      <c r="OYY23" s="6"/>
      <c r="OYZ23" s="6"/>
      <c r="OZA23" s="6"/>
      <c r="OZB23" s="6"/>
      <c r="OZC23" s="6"/>
      <c r="OZD23" s="6"/>
      <c r="OZE23" s="6"/>
      <c r="OZF23" s="6"/>
      <c r="OZG23" s="6"/>
      <c r="OZH23" s="6"/>
      <c r="OZI23" s="6"/>
      <c r="OZJ23" s="6"/>
      <c r="OZK23" s="6"/>
      <c r="OZL23" s="6"/>
      <c r="OZM23" s="6"/>
      <c r="OZN23" s="6"/>
      <c r="OZO23" s="6"/>
      <c r="OZP23" s="6"/>
      <c r="OZQ23" s="6"/>
      <c r="OZR23" s="6"/>
      <c r="OZS23" s="6"/>
      <c r="OZT23" s="6"/>
      <c r="OZU23" s="6"/>
      <c r="OZV23" s="6"/>
      <c r="OZW23" s="6"/>
      <c r="OZX23" s="6"/>
      <c r="OZY23" s="6"/>
      <c r="OZZ23" s="6"/>
      <c r="PAA23" s="6"/>
      <c r="PAB23" s="6"/>
      <c r="PAC23" s="6"/>
      <c r="PAD23" s="6"/>
      <c r="PAE23" s="6"/>
      <c r="PAF23" s="6"/>
      <c r="PAG23" s="6"/>
      <c r="PAH23" s="6"/>
      <c r="PAI23" s="6"/>
      <c r="PAJ23" s="6"/>
      <c r="PAK23" s="6"/>
      <c r="PAL23" s="6"/>
      <c r="PAM23" s="6"/>
      <c r="PAN23" s="6"/>
      <c r="PAO23" s="6"/>
      <c r="PAP23" s="6"/>
      <c r="PAQ23" s="6"/>
      <c r="PAR23" s="6"/>
      <c r="PAS23" s="6"/>
      <c r="PAT23" s="6"/>
      <c r="PAU23" s="6"/>
      <c r="PAV23" s="6"/>
      <c r="PAW23" s="6"/>
      <c r="PAX23" s="6"/>
      <c r="PAY23" s="6"/>
      <c r="PAZ23" s="6"/>
      <c r="PBA23" s="6"/>
      <c r="PBB23" s="6"/>
      <c r="PBC23" s="6"/>
      <c r="PBD23" s="6"/>
      <c r="PBE23" s="6"/>
      <c r="PBF23" s="6"/>
      <c r="PBG23" s="6"/>
      <c r="PBH23" s="6"/>
      <c r="PBI23" s="6"/>
      <c r="PBJ23" s="6"/>
      <c r="PBK23" s="6"/>
      <c r="PBL23" s="6"/>
      <c r="PBM23" s="6"/>
      <c r="PBN23" s="6"/>
      <c r="PBO23" s="6"/>
      <c r="PBP23" s="6"/>
      <c r="PBQ23" s="6"/>
      <c r="PBR23" s="6"/>
      <c r="PBS23" s="6"/>
      <c r="PBT23" s="6"/>
      <c r="PBU23" s="6"/>
      <c r="PBV23" s="6"/>
      <c r="PBW23" s="6"/>
      <c r="PBX23" s="6"/>
      <c r="PBY23" s="6"/>
      <c r="PBZ23" s="6"/>
      <c r="PCA23" s="6"/>
      <c r="PCB23" s="6"/>
      <c r="PCC23" s="6"/>
      <c r="PCD23" s="6"/>
      <c r="PCE23" s="6"/>
      <c r="PCF23" s="6"/>
      <c r="PCG23" s="6"/>
      <c r="PCH23" s="6"/>
      <c r="PCI23" s="6"/>
      <c r="PCJ23" s="6"/>
      <c r="PCK23" s="6"/>
      <c r="PCL23" s="6"/>
      <c r="PCM23" s="6"/>
      <c r="PCN23" s="6"/>
      <c r="PCO23" s="6"/>
      <c r="PCP23" s="6"/>
      <c r="PCQ23" s="6"/>
      <c r="PCR23" s="6"/>
      <c r="PCS23" s="6"/>
      <c r="PCT23" s="6"/>
      <c r="PCU23" s="6"/>
      <c r="PCV23" s="6"/>
      <c r="PCW23" s="6"/>
      <c r="PCX23" s="6"/>
      <c r="PCY23" s="6"/>
      <c r="PCZ23" s="6"/>
      <c r="PDA23" s="6"/>
      <c r="PDB23" s="6"/>
      <c r="PDC23" s="6"/>
      <c r="PDD23" s="6"/>
      <c r="PDE23" s="6"/>
      <c r="PDF23" s="6"/>
      <c r="PDG23" s="6"/>
      <c r="PDH23" s="6"/>
      <c r="PDI23" s="6"/>
      <c r="PDJ23" s="6"/>
      <c r="PDK23" s="6"/>
      <c r="PDL23" s="6"/>
      <c r="PDM23" s="6"/>
      <c r="PDN23" s="6"/>
      <c r="PDO23" s="6"/>
      <c r="PDP23" s="6"/>
      <c r="PDQ23" s="6"/>
      <c r="PDR23" s="6"/>
      <c r="PDS23" s="6"/>
      <c r="PDT23" s="6"/>
      <c r="PDU23" s="6"/>
      <c r="PDV23" s="6"/>
      <c r="PDW23" s="6"/>
      <c r="PDX23" s="6"/>
      <c r="PDY23" s="6"/>
      <c r="PDZ23" s="6"/>
      <c r="PEA23" s="6"/>
      <c r="PEB23" s="6"/>
      <c r="PEC23" s="6"/>
      <c r="PED23" s="6"/>
      <c r="PEE23" s="6"/>
      <c r="PEF23" s="6"/>
      <c r="PEG23" s="6"/>
      <c r="PEH23" s="6"/>
      <c r="PEI23" s="6"/>
      <c r="PEJ23" s="6"/>
      <c r="PEK23" s="6"/>
      <c r="PEL23" s="6"/>
      <c r="PEM23" s="6"/>
      <c r="PEN23" s="6"/>
      <c r="PEO23" s="6"/>
      <c r="PEP23" s="6"/>
      <c r="PEQ23" s="6"/>
      <c r="PER23" s="6"/>
      <c r="PES23" s="6"/>
      <c r="PET23" s="6"/>
      <c r="PEU23" s="6"/>
      <c r="PEV23" s="6"/>
      <c r="PEW23" s="6"/>
      <c r="PEX23" s="6"/>
      <c r="PEY23" s="6"/>
      <c r="PEZ23" s="6"/>
      <c r="PFA23" s="6"/>
      <c r="PFB23" s="6"/>
      <c r="PFC23" s="6"/>
      <c r="PFD23" s="6"/>
      <c r="PFE23" s="6"/>
      <c r="PFF23" s="6"/>
      <c r="PFG23" s="6"/>
      <c r="PFH23" s="6"/>
      <c r="PFI23" s="6"/>
      <c r="PFJ23" s="6"/>
      <c r="PFK23" s="6"/>
      <c r="PFL23" s="6"/>
      <c r="PFM23" s="6"/>
      <c r="PFN23" s="6"/>
      <c r="PFO23" s="6"/>
      <c r="PFP23" s="6"/>
      <c r="PFQ23" s="6"/>
      <c r="PFR23" s="6"/>
      <c r="PFS23" s="6"/>
      <c r="PFT23" s="6"/>
      <c r="PFU23" s="6"/>
      <c r="PFV23" s="6"/>
      <c r="PFW23" s="6"/>
      <c r="PFX23" s="6"/>
      <c r="PFY23" s="6"/>
      <c r="PFZ23" s="6"/>
      <c r="PGA23" s="6"/>
      <c r="PGB23" s="6"/>
      <c r="PGC23" s="6"/>
      <c r="PGD23" s="6"/>
      <c r="PGE23" s="6"/>
      <c r="PGF23" s="6"/>
      <c r="PGG23" s="6"/>
      <c r="PGH23" s="6"/>
      <c r="PGI23" s="6"/>
      <c r="PGJ23" s="6"/>
      <c r="PGK23" s="6"/>
      <c r="PGL23" s="6"/>
      <c r="PGM23" s="6"/>
      <c r="PGN23" s="6"/>
      <c r="PGO23" s="6"/>
      <c r="PGP23" s="6"/>
      <c r="PGQ23" s="6"/>
      <c r="PGR23" s="6"/>
      <c r="PGS23" s="6"/>
      <c r="PGT23" s="6"/>
      <c r="PGU23" s="6"/>
      <c r="PGV23" s="6"/>
      <c r="PGW23" s="6"/>
      <c r="PGX23" s="6"/>
      <c r="PGY23" s="6"/>
      <c r="PGZ23" s="6"/>
      <c r="PHA23" s="6"/>
      <c r="PHB23" s="6"/>
      <c r="PHC23" s="6"/>
      <c r="PHD23" s="6"/>
      <c r="PHE23" s="6"/>
      <c r="PHF23" s="6"/>
      <c r="PHG23" s="6"/>
      <c r="PHH23" s="6"/>
      <c r="PHI23" s="6"/>
      <c r="PHJ23" s="6"/>
      <c r="PHK23" s="6"/>
      <c r="PHL23" s="6"/>
      <c r="PHM23" s="6"/>
      <c r="PHN23" s="6"/>
      <c r="PHO23" s="6"/>
      <c r="PHP23" s="6"/>
      <c r="PHQ23" s="6"/>
      <c r="PHR23" s="6"/>
      <c r="PHS23" s="6"/>
      <c r="PHT23" s="6"/>
      <c r="PHU23" s="6"/>
      <c r="PHV23" s="6"/>
      <c r="PHW23" s="6"/>
      <c r="PHX23" s="6"/>
      <c r="PHY23" s="6"/>
      <c r="PHZ23" s="6"/>
      <c r="PIA23" s="6"/>
      <c r="PIB23" s="6"/>
      <c r="PIC23" s="6"/>
      <c r="PID23" s="6"/>
      <c r="PIE23" s="6"/>
      <c r="PIF23" s="6"/>
      <c r="PIG23" s="6"/>
      <c r="PIH23" s="6"/>
      <c r="PII23" s="6"/>
      <c r="PIJ23" s="6"/>
      <c r="PIK23" s="6"/>
      <c r="PIL23" s="6"/>
      <c r="PIM23" s="6"/>
      <c r="PIN23" s="6"/>
      <c r="PIO23" s="6"/>
      <c r="PIP23" s="6"/>
      <c r="PIQ23" s="6"/>
      <c r="PIR23" s="6"/>
      <c r="PIS23" s="6"/>
      <c r="PIT23" s="6"/>
      <c r="PIU23" s="6"/>
      <c r="PIV23" s="6"/>
      <c r="PIW23" s="6"/>
      <c r="PIX23" s="6"/>
      <c r="PIY23" s="6"/>
      <c r="PIZ23" s="6"/>
      <c r="PJA23" s="6"/>
      <c r="PJB23" s="6"/>
      <c r="PJC23" s="6"/>
      <c r="PJD23" s="6"/>
      <c r="PJE23" s="6"/>
      <c r="PJF23" s="6"/>
      <c r="PJG23" s="6"/>
      <c r="PJH23" s="6"/>
      <c r="PJI23" s="6"/>
      <c r="PJJ23" s="6"/>
      <c r="PJK23" s="6"/>
      <c r="PJL23" s="6"/>
      <c r="PJM23" s="6"/>
      <c r="PJN23" s="6"/>
      <c r="PJO23" s="6"/>
      <c r="PJP23" s="6"/>
      <c r="PJQ23" s="6"/>
      <c r="PJR23" s="6"/>
      <c r="PJS23" s="6"/>
      <c r="PJT23" s="6"/>
      <c r="PJU23" s="6"/>
      <c r="PJV23" s="6"/>
      <c r="PJW23" s="6"/>
      <c r="PJX23" s="6"/>
      <c r="PJY23" s="6"/>
      <c r="PJZ23" s="6"/>
      <c r="PKA23" s="6"/>
      <c r="PKB23" s="6"/>
      <c r="PKC23" s="6"/>
      <c r="PKD23" s="6"/>
      <c r="PKE23" s="6"/>
      <c r="PKF23" s="6"/>
      <c r="PKG23" s="6"/>
      <c r="PKH23" s="6"/>
      <c r="PKI23" s="6"/>
      <c r="PKJ23" s="6"/>
      <c r="PKK23" s="6"/>
      <c r="PKL23" s="6"/>
      <c r="PKM23" s="6"/>
      <c r="PKN23" s="6"/>
      <c r="PKO23" s="6"/>
      <c r="PKP23" s="6"/>
      <c r="PKQ23" s="6"/>
      <c r="PKR23" s="6"/>
      <c r="PKS23" s="6"/>
      <c r="PKT23" s="6"/>
      <c r="PKU23" s="6"/>
      <c r="PKV23" s="6"/>
      <c r="PKW23" s="6"/>
      <c r="PKX23" s="6"/>
      <c r="PKY23" s="6"/>
      <c r="PKZ23" s="6"/>
      <c r="PLA23" s="6"/>
      <c r="PLB23" s="6"/>
      <c r="PLC23" s="6"/>
      <c r="PLD23" s="6"/>
      <c r="PLE23" s="6"/>
      <c r="PLF23" s="6"/>
      <c r="PLG23" s="6"/>
      <c r="PLH23" s="6"/>
      <c r="PLI23" s="6"/>
      <c r="PLJ23" s="6"/>
      <c r="PLK23" s="6"/>
      <c r="PLL23" s="6"/>
      <c r="PLM23" s="6"/>
      <c r="PLN23" s="6"/>
      <c r="PLO23" s="6"/>
      <c r="PLP23" s="6"/>
      <c r="PLQ23" s="6"/>
      <c r="PLR23" s="6"/>
      <c r="PLS23" s="6"/>
      <c r="PLT23" s="6"/>
      <c r="PLU23" s="6"/>
      <c r="PLV23" s="6"/>
      <c r="PLW23" s="6"/>
      <c r="PLX23" s="6"/>
      <c r="PLY23" s="6"/>
      <c r="PLZ23" s="6"/>
      <c r="PMA23" s="6"/>
      <c r="PMB23" s="6"/>
      <c r="PMC23" s="6"/>
      <c r="PMD23" s="6"/>
      <c r="PME23" s="6"/>
      <c r="PMF23" s="6"/>
      <c r="PMG23" s="6"/>
      <c r="PMH23" s="6"/>
      <c r="PMI23" s="6"/>
      <c r="PMJ23" s="6"/>
      <c r="PMK23" s="6"/>
      <c r="PML23" s="6"/>
      <c r="PMM23" s="6"/>
      <c r="PMN23" s="6"/>
      <c r="PMO23" s="6"/>
      <c r="PMP23" s="6"/>
      <c r="PMQ23" s="6"/>
      <c r="PMR23" s="6"/>
      <c r="PMS23" s="6"/>
      <c r="PMT23" s="6"/>
      <c r="PMU23" s="6"/>
      <c r="PMV23" s="6"/>
      <c r="PMW23" s="6"/>
      <c r="PMX23" s="6"/>
      <c r="PMY23" s="6"/>
      <c r="PMZ23" s="6"/>
      <c r="PNA23" s="6"/>
      <c r="PNB23" s="6"/>
      <c r="PNC23" s="6"/>
      <c r="PND23" s="6"/>
      <c r="PNE23" s="6"/>
      <c r="PNF23" s="6"/>
      <c r="PNG23" s="6"/>
      <c r="PNH23" s="6"/>
      <c r="PNI23" s="6"/>
      <c r="PNJ23" s="6"/>
      <c r="PNK23" s="6"/>
      <c r="PNL23" s="6"/>
      <c r="PNM23" s="6"/>
      <c r="PNN23" s="6"/>
      <c r="PNO23" s="6"/>
      <c r="PNP23" s="6"/>
      <c r="PNQ23" s="6"/>
      <c r="PNR23" s="6"/>
      <c r="PNS23" s="6"/>
      <c r="PNT23" s="6"/>
      <c r="PNU23" s="6"/>
      <c r="PNV23" s="6"/>
      <c r="PNW23" s="6"/>
      <c r="PNX23" s="6"/>
      <c r="PNY23" s="6"/>
      <c r="PNZ23" s="6"/>
      <c r="POA23" s="6"/>
      <c r="POB23" s="6"/>
      <c r="POC23" s="6"/>
      <c r="POD23" s="6"/>
      <c r="POE23" s="6"/>
      <c r="POF23" s="6"/>
      <c r="POG23" s="6"/>
      <c r="POH23" s="6"/>
      <c r="POI23" s="6"/>
      <c r="POJ23" s="6"/>
      <c r="POK23" s="6"/>
      <c r="POL23" s="6"/>
      <c r="POM23" s="6"/>
      <c r="PON23" s="6"/>
      <c r="POO23" s="6"/>
      <c r="POP23" s="6"/>
      <c r="POQ23" s="6"/>
      <c r="POR23" s="6"/>
      <c r="POS23" s="6"/>
      <c r="POT23" s="6"/>
      <c r="POU23" s="6"/>
      <c r="POV23" s="6"/>
      <c r="POW23" s="6"/>
      <c r="POX23" s="6"/>
      <c r="POY23" s="6"/>
      <c r="POZ23" s="6"/>
      <c r="PPA23" s="6"/>
      <c r="PPB23" s="6"/>
      <c r="PPC23" s="6"/>
      <c r="PPD23" s="6"/>
      <c r="PPE23" s="6"/>
      <c r="PPF23" s="6"/>
      <c r="PPG23" s="6"/>
      <c r="PPH23" s="6"/>
      <c r="PPI23" s="6"/>
      <c r="PPJ23" s="6"/>
      <c r="PPK23" s="6"/>
      <c r="PPL23" s="6"/>
      <c r="PPM23" s="6"/>
      <c r="PPN23" s="6"/>
      <c r="PPO23" s="6"/>
      <c r="PPP23" s="6"/>
      <c r="PPQ23" s="6"/>
      <c r="PPR23" s="6"/>
      <c r="PPS23" s="6"/>
      <c r="PPT23" s="6"/>
      <c r="PPU23" s="6"/>
      <c r="PPV23" s="6"/>
      <c r="PPW23" s="6"/>
      <c r="PPX23" s="6"/>
      <c r="PPY23" s="6"/>
      <c r="PPZ23" s="6"/>
      <c r="PQA23" s="6"/>
      <c r="PQB23" s="6"/>
      <c r="PQC23" s="6"/>
      <c r="PQD23" s="6"/>
      <c r="PQE23" s="6"/>
      <c r="PQF23" s="6"/>
      <c r="PQG23" s="6"/>
      <c r="PQH23" s="6"/>
      <c r="PQI23" s="6"/>
      <c r="PQJ23" s="6"/>
      <c r="PQK23" s="6"/>
      <c r="PQL23" s="6"/>
      <c r="PQM23" s="6"/>
      <c r="PQN23" s="6"/>
      <c r="PQO23" s="6"/>
      <c r="PQP23" s="6"/>
      <c r="PQQ23" s="6"/>
      <c r="PQR23" s="6"/>
      <c r="PQS23" s="6"/>
      <c r="PQT23" s="6"/>
      <c r="PQU23" s="6"/>
      <c r="PQV23" s="6"/>
      <c r="PQW23" s="6"/>
      <c r="PQX23" s="6"/>
      <c r="PQY23" s="6"/>
      <c r="PQZ23" s="6"/>
      <c r="PRA23" s="6"/>
      <c r="PRB23" s="6"/>
      <c r="PRC23" s="6"/>
      <c r="PRD23" s="6"/>
      <c r="PRE23" s="6"/>
      <c r="PRF23" s="6"/>
      <c r="PRG23" s="6"/>
      <c r="PRH23" s="6"/>
      <c r="PRI23" s="6"/>
      <c r="PRJ23" s="6"/>
      <c r="PRK23" s="6"/>
      <c r="PRL23" s="6"/>
      <c r="PRM23" s="6"/>
      <c r="PRN23" s="6"/>
      <c r="PRO23" s="6"/>
      <c r="PRP23" s="6"/>
      <c r="PRQ23" s="6"/>
      <c r="PRR23" s="6"/>
      <c r="PRS23" s="6"/>
      <c r="PRT23" s="6"/>
      <c r="PRU23" s="6"/>
      <c r="PRV23" s="6"/>
      <c r="PRW23" s="6"/>
      <c r="PRX23" s="6"/>
      <c r="PRY23" s="6"/>
      <c r="PRZ23" s="6"/>
      <c r="PSA23" s="6"/>
      <c r="PSB23" s="6"/>
      <c r="PSC23" s="6"/>
      <c r="PSD23" s="6"/>
      <c r="PSE23" s="6"/>
      <c r="PSF23" s="6"/>
      <c r="PSG23" s="6"/>
      <c r="PSH23" s="6"/>
      <c r="PSI23" s="6"/>
      <c r="PSJ23" s="6"/>
      <c r="PSK23" s="6"/>
      <c r="PSL23" s="6"/>
      <c r="PSM23" s="6"/>
      <c r="PSN23" s="6"/>
      <c r="PSO23" s="6"/>
      <c r="PSP23" s="6"/>
      <c r="PSQ23" s="6"/>
      <c r="PSR23" s="6"/>
      <c r="PSS23" s="6"/>
      <c r="PST23" s="6"/>
      <c r="PSU23" s="6"/>
      <c r="PSV23" s="6"/>
      <c r="PSW23" s="6"/>
      <c r="PSX23" s="6"/>
      <c r="PSY23" s="6"/>
      <c r="PSZ23" s="6"/>
      <c r="PTA23" s="6"/>
      <c r="PTB23" s="6"/>
      <c r="PTC23" s="6"/>
      <c r="PTD23" s="6"/>
      <c r="PTE23" s="6"/>
      <c r="PTF23" s="6"/>
      <c r="PTG23" s="6"/>
      <c r="PTH23" s="6"/>
      <c r="PTI23" s="6"/>
      <c r="PTJ23" s="6"/>
      <c r="PTK23" s="6"/>
      <c r="PTL23" s="6"/>
      <c r="PTM23" s="6"/>
      <c r="PTN23" s="6"/>
      <c r="PTO23" s="6"/>
      <c r="PTP23" s="6"/>
      <c r="PTQ23" s="6"/>
      <c r="PTR23" s="6"/>
      <c r="PTS23" s="6"/>
      <c r="PTT23" s="6"/>
      <c r="PTU23" s="6"/>
      <c r="PTV23" s="6"/>
      <c r="PTW23" s="6"/>
      <c r="PTX23" s="6"/>
      <c r="PTY23" s="6"/>
      <c r="PTZ23" s="6"/>
      <c r="PUA23" s="6"/>
      <c r="PUB23" s="6"/>
      <c r="PUC23" s="6"/>
      <c r="PUD23" s="6"/>
      <c r="PUE23" s="6"/>
      <c r="PUF23" s="6"/>
      <c r="PUG23" s="6"/>
      <c r="PUH23" s="6"/>
      <c r="PUI23" s="6"/>
      <c r="PUJ23" s="6"/>
      <c r="PUK23" s="6"/>
      <c r="PUL23" s="6"/>
      <c r="PUM23" s="6"/>
      <c r="PUN23" s="6"/>
      <c r="PUO23" s="6"/>
      <c r="PUP23" s="6"/>
      <c r="PUQ23" s="6"/>
      <c r="PUR23" s="6"/>
      <c r="PUS23" s="6"/>
      <c r="PUT23" s="6"/>
      <c r="PUU23" s="6"/>
      <c r="PUV23" s="6"/>
      <c r="PUW23" s="6"/>
      <c r="PUX23" s="6"/>
      <c r="PUY23" s="6"/>
      <c r="PUZ23" s="6"/>
      <c r="PVA23" s="6"/>
      <c r="PVB23" s="6"/>
      <c r="PVC23" s="6"/>
      <c r="PVD23" s="6"/>
      <c r="PVE23" s="6"/>
      <c r="PVF23" s="6"/>
      <c r="PVG23" s="6"/>
      <c r="PVH23" s="6"/>
      <c r="PVI23" s="6"/>
      <c r="PVJ23" s="6"/>
      <c r="PVK23" s="6"/>
      <c r="PVL23" s="6"/>
      <c r="PVM23" s="6"/>
      <c r="PVN23" s="6"/>
      <c r="PVO23" s="6"/>
      <c r="PVP23" s="6"/>
      <c r="PVQ23" s="6"/>
      <c r="PVR23" s="6"/>
      <c r="PVS23" s="6"/>
      <c r="PVT23" s="6"/>
      <c r="PVU23" s="6"/>
      <c r="PVV23" s="6"/>
      <c r="PVW23" s="6"/>
      <c r="PVX23" s="6"/>
      <c r="PVY23" s="6"/>
      <c r="PVZ23" s="6"/>
      <c r="PWA23" s="6"/>
      <c r="PWB23" s="6"/>
      <c r="PWC23" s="6"/>
      <c r="PWD23" s="6"/>
      <c r="PWE23" s="6"/>
      <c r="PWF23" s="6"/>
      <c r="PWG23" s="6"/>
      <c r="PWH23" s="6"/>
      <c r="PWI23" s="6"/>
      <c r="PWJ23" s="6"/>
      <c r="PWK23" s="6"/>
      <c r="PWL23" s="6"/>
      <c r="PWM23" s="6"/>
      <c r="PWN23" s="6"/>
      <c r="PWO23" s="6"/>
      <c r="PWP23" s="6"/>
      <c r="PWQ23" s="6"/>
      <c r="PWR23" s="6"/>
      <c r="PWS23" s="6"/>
      <c r="PWT23" s="6"/>
      <c r="PWU23" s="6"/>
      <c r="PWV23" s="6"/>
      <c r="PWW23" s="6"/>
      <c r="PWX23" s="6"/>
      <c r="PWY23" s="6"/>
      <c r="PWZ23" s="6"/>
      <c r="PXA23" s="6"/>
      <c r="PXB23" s="6"/>
      <c r="PXC23" s="6"/>
      <c r="PXD23" s="6"/>
      <c r="PXE23" s="6"/>
      <c r="PXF23" s="6"/>
      <c r="PXG23" s="6"/>
      <c r="PXH23" s="6"/>
      <c r="PXI23" s="6"/>
      <c r="PXJ23" s="6"/>
      <c r="PXK23" s="6"/>
      <c r="PXL23" s="6"/>
      <c r="PXM23" s="6"/>
      <c r="PXN23" s="6"/>
      <c r="PXO23" s="6"/>
      <c r="PXP23" s="6"/>
      <c r="PXQ23" s="6"/>
      <c r="PXR23" s="6"/>
      <c r="PXS23" s="6"/>
      <c r="PXT23" s="6"/>
      <c r="PXU23" s="6"/>
      <c r="PXV23" s="6"/>
      <c r="PXW23" s="6"/>
      <c r="PXX23" s="6"/>
      <c r="PXY23" s="6"/>
      <c r="PXZ23" s="6"/>
      <c r="PYA23" s="6"/>
      <c r="PYB23" s="6"/>
      <c r="PYC23" s="6"/>
      <c r="PYD23" s="6"/>
      <c r="PYE23" s="6"/>
      <c r="PYF23" s="6"/>
      <c r="PYG23" s="6"/>
      <c r="PYH23" s="6"/>
      <c r="PYI23" s="6"/>
      <c r="PYJ23" s="6"/>
      <c r="PYK23" s="6"/>
      <c r="PYL23" s="6"/>
      <c r="PYM23" s="6"/>
      <c r="PYN23" s="6"/>
      <c r="PYO23" s="6"/>
      <c r="PYP23" s="6"/>
      <c r="PYQ23" s="6"/>
      <c r="PYR23" s="6"/>
      <c r="PYS23" s="6"/>
      <c r="PYT23" s="6"/>
      <c r="PYU23" s="6"/>
      <c r="PYV23" s="6"/>
      <c r="PYW23" s="6"/>
      <c r="PYX23" s="6"/>
      <c r="PYY23" s="6"/>
      <c r="PYZ23" s="6"/>
      <c r="PZA23" s="6"/>
      <c r="PZB23" s="6"/>
      <c r="PZC23" s="6"/>
      <c r="PZD23" s="6"/>
      <c r="PZE23" s="6"/>
      <c r="PZF23" s="6"/>
      <c r="PZG23" s="6"/>
      <c r="PZH23" s="6"/>
      <c r="PZI23" s="6"/>
      <c r="PZJ23" s="6"/>
      <c r="PZK23" s="6"/>
      <c r="PZL23" s="6"/>
      <c r="PZM23" s="6"/>
      <c r="PZN23" s="6"/>
      <c r="PZO23" s="6"/>
      <c r="PZP23" s="6"/>
      <c r="PZQ23" s="6"/>
      <c r="PZR23" s="6"/>
      <c r="PZS23" s="6"/>
      <c r="PZT23" s="6"/>
      <c r="PZU23" s="6"/>
      <c r="PZV23" s="6"/>
      <c r="PZW23" s="6"/>
      <c r="PZX23" s="6"/>
      <c r="PZY23" s="6"/>
      <c r="PZZ23" s="6"/>
      <c r="QAA23" s="6"/>
      <c r="QAB23" s="6"/>
      <c r="QAC23" s="6"/>
      <c r="QAD23" s="6"/>
      <c r="QAE23" s="6"/>
      <c r="QAF23" s="6"/>
      <c r="QAG23" s="6"/>
      <c r="QAH23" s="6"/>
      <c r="QAI23" s="6"/>
      <c r="QAJ23" s="6"/>
      <c r="QAK23" s="6"/>
      <c r="QAL23" s="6"/>
      <c r="QAM23" s="6"/>
      <c r="QAN23" s="6"/>
      <c r="QAO23" s="6"/>
      <c r="QAP23" s="6"/>
      <c r="QAQ23" s="6"/>
      <c r="QAR23" s="6"/>
      <c r="QAS23" s="6"/>
      <c r="QAT23" s="6"/>
      <c r="QAU23" s="6"/>
      <c r="QAV23" s="6"/>
      <c r="QAW23" s="6"/>
      <c r="QAX23" s="6"/>
      <c r="QAY23" s="6"/>
      <c r="QAZ23" s="6"/>
      <c r="QBA23" s="6"/>
      <c r="QBB23" s="6"/>
      <c r="QBC23" s="6"/>
      <c r="QBD23" s="6"/>
      <c r="QBE23" s="6"/>
      <c r="QBF23" s="6"/>
      <c r="QBG23" s="6"/>
      <c r="QBH23" s="6"/>
      <c r="QBI23" s="6"/>
      <c r="QBJ23" s="6"/>
      <c r="QBK23" s="6"/>
      <c r="QBL23" s="6"/>
      <c r="QBM23" s="6"/>
      <c r="QBN23" s="6"/>
      <c r="QBO23" s="6"/>
      <c r="QBP23" s="6"/>
      <c r="QBQ23" s="6"/>
      <c r="QBR23" s="6"/>
      <c r="QBS23" s="6"/>
      <c r="QBT23" s="6"/>
      <c r="QBU23" s="6"/>
      <c r="QBV23" s="6"/>
      <c r="QBW23" s="6"/>
      <c r="QBX23" s="6"/>
      <c r="QBY23" s="6"/>
      <c r="QBZ23" s="6"/>
      <c r="QCA23" s="6"/>
      <c r="QCB23" s="6"/>
      <c r="QCC23" s="6"/>
      <c r="QCD23" s="6"/>
      <c r="QCE23" s="6"/>
      <c r="QCF23" s="6"/>
      <c r="QCG23" s="6"/>
      <c r="QCH23" s="6"/>
      <c r="QCI23" s="6"/>
      <c r="QCJ23" s="6"/>
      <c r="QCK23" s="6"/>
      <c r="QCL23" s="6"/>
      <c r="QCM23" s="6"/>
      <c r="QCN23" s="6"/>
      <c r="QCO23" s="6"/>
      <c r="QCP23" s="6"/>
      <c r="QCQ23" s="6"/>
      <c r="QCR23" s="6"/>
      <c r="QCS23" s="6"/>
      <c r="QCT23" s="6"/>
      <c r="QCU23" s="6"/>
      <c r="QCV23" s="6"/>
      <c r="QCW23" s="6"/>
      <c r="QCX23" s="6"/>
      <c r="QCY23" s="6"/>
      <c r="QCZ23" s="6"/>
      <c r="QDA23" s="6"/>
      <c r="QDB23" s="6"/>
      <c r="QDC23" s="6"/>
      <c r="QDD23" s="6"/>
      <c r="QDE23" s="6"/>
      <c r="QDF23" s="6"/>
      <c r="QDG23" s="6"/>
      <c r="QDH23" s="6"/>
      <c r="QDI23" s="6"/>
      <c r="QDJ23" s="6"/>
      <c r="QDK23" s="6"/>
      <c r="QDL23" s="6"/>
      <c r="QDM23" s="6"/>
      <c r="QDN23" s="6"/>
      <c r="QDO23" s="6"/>
      <c r="QDP23" s="6"/>
      <c r="QDQ23" s="6"/>
      <c r="QDR23" s="6"/>
      <c r="QDS23" s="6"/>
      <c r="QDT23" s="6"/>
      <c r="QDU23" s="6"/>
      <c r="QDV23" s="6"/>
      <c r="QDW23" s="6"/>
      <c r="QDX23" s="6"/>
      <c r="QDY23" s="6"/>
      <c r="QDZ23" s="6"/>
      <c r="QEA23" s="6"/>
      <c r="QEB23" s="6"/>
      <c r="QEC23" s="6"/>
      <c r="QED23" s="6"/>
      <c r="QEE23" s="6"/>
      <c r="QEF23" s="6"/>
      <c r="QEG23" s="6"/>
      <c r="QEH23" s="6"/>
      <c r="QEI23" s="6"/>
      <c r="QEJ23" s="6"/>
      <c r="QEK23" s="6"/>
      <c r="QEL23" s="6"/>
      <c r="QEM23" s="6"/>
      <c r="QEN23" s="6"/>
      <c r="QEO23" s="6"/>
      <c r="QEP23" s="6"/>
      <c r="QEQ23" s="6"/>
      <c r="QER23" s="6"/>
      <c r="QES23" s="6"/>
      <c r="QET23" s="6"/>
      <c r="QEU23" s="6"/>
      <c r="QEV23" s="6"/>
      <c r="QEW23" s="6"/>
      <c r="QEX23" s="6"/>
      <c r="QEY23" s="6"/>
      <c r="QEZ23" s="6"/>
      <c r="QFA23" s="6"/>
      <c r="QFB23" s="6"/>
      <c r="QFC23" s="6"/>
      <c r="QFD23" s="6"/>
      <c r="QFE23" s="6"/>
      <c r="QFF23" s="6"/>
      <c r="QFG23" s="6"/>
      <c r="QFH23" s="6"/>
      <c r="QFI23" s="6"/>
      <c r="QFJ23" s="6"/>
      <c r="QFK23" s="6"/>
      <c r="QFL23" s="6"/>
      <c r="QFM23" s="6"/>
      <c r="QFN23" s="6"/>
      <c r="QFO23" s="6"/>
      <c r="QFP23" s="6"/>
      <c r="QFQ23" s="6"/>
      <c r="QFR23" s="6"/>
      <c r="QFS23" s="6"/>
      <c r="QFT23" s="6"/>
      <c r="QFU23" s="6"/>
      <c r="QFV23" s="6"/>
      <c r="QFW23" s="6"/>
      <c r="QFX23" s="6"/>
      <c r="QFY23" s="6"/>
      <c r="QFZ23" s="6"/>
      <c r="QGA23" s="6"/>
      <c r="QGB23" s="6"/>
      <c r="QGC23" s="6"/>
      <c r="QGD23" s="6"/>
      <c r="QGE23" s="6"/>
      <c r="QGF23" s="6"/>
      <c r="QGG23" s="6"/>
      <c r="QGH23" s="6"/>
      <c r="QGI23" s="6"/>
      <c r="QGJ23" s="6"/>
      <c r="QGK23" s="6"/>
      <c r="QGL23" s="6"/>
      <c r="QGM23" s="6"/>
      <c r="QGN23" s="6"/>
      <c r="QGO23" s="6"/>
      <c r="QGP23" s="6"/>
      <c r="QGQ23" s="6"/>
      <c r="QGR23" s="6"/>
      <c r="QGS23" s="6"/>
      <c r="QGT23" s="6"/>
      <c r="QGU23" s="6"/>
      <c r="QGV23" s="6"/>
      <c r="QGW23" s="6"/>
      <c r="QGX23" s="6"/>
      <c r="QGY23" s="6"/>
      <c r="QGZ23" s="6"/>
      <c r="QHA23" s="6"/>
      <c r="QHB23" s="6"/>
      <c r="QHC23" s="6"/>
      <c r="QHD23" s="6"/>
      <c r="QHE23" s="6"/>
      <c r="QHF23" s="6"/>
      <c r="QHG23" s="6"/>
      <c r="QHH23" s="6"/>
      <c r="QHI23" s="6"/>
      <c r="QHJ23" s="6"/>
      <c r="QHK23" s="6"/>
      <c r="QHL23" s="6"/>
      <c r="QHM23" s="6"/>
      <c r="QHN23" s="6"/>
      <c r="QHO23" s="6"/>
      <c r="QHP23" s="6"/>
      <c r="QHQ23" s="6"/>
      <c r="QHR23" s="6"/>
      <c r="QHS23" s="6"/>
      <c r="QHT23" s="6"/>
      <c r="QHU23" s="6"/>
      <c r="QHV23" s="6"/>
      <c r="QHW23" s="6"/>
      <c r="QHX23" s="6"/>
      <c r="QHY23" s="6"/>
      <c r="QHZ23" s="6"/>
      <c r="QIA23" s="6"/>
      <c r="QIB23" s="6"/>
      <c r="QIC23" s="6"/>
      <c r="QID23" s="6"/>
      <c r="QIE23" s="6"/>
      <c r="QIF23" s="6"/>
      <c r="QIG23" s="6"/>
      <c r="QIH23" s="6"/>
      <c r="QII23" s="6"/>
      <c r="QIJ23" s="6"/>
      <c r="QIK23" s="6"/>
      <c r="QIL23" s="6"/>
      <c r="QIM23" s="6"/>
      <c r="QIN23" s="6"/>
      <c r="QIO23" s="6"/>
      <c r="QIP23" s="6"/>
      <c r="QIQ23" s="6"/>
      <c r="QIR23" s="6"/>
      <c r="QIS23" s="6"/>
      <c r="QIT23" s="6"/>
      <c r="QIU23" s="6"/>
      <c r="QIV23" s="6"/>
      <c r="QIW23" s="6"/>
      <c r="QIX23" s="6"/>
      <c r="QIY23" s="6"/>
      <c r="QIZ23" s="6"/>
      <c r="QJA23" s="6"/>
      <c r="QJB23" s="6"/>
      <c r="QJC23" s="6"/>
      <c r="QJD23" s="6"/>
      <c r="QJE23" s="6"/>
      <c r="QJF23" s="6"/>
      <c r="QJG23" s="6"/>
      <c r="QJH23" s="6"/>
      <c r="QJI23" s="6"/>
      <c r="QJJ23" s="6"/>
      <c r="QJK23" s="6"/>
      <c r="QJL23" s="6"/>
      <c r="QJM23" s="6"/>
      <c r="QJN23" s="6"/>
      <c r="QJO23" s="6"/>
      <c r="QJP23" s="6"/>
      <c r="QJQ23" s="6"/>
      <c r="QJR23" s="6"/>
      <c r="QJS23" s="6"/>
      <c r="QJT23" s="6"/>
      <c r="QJU23" s="6"/>
      <c r="QJV23" s="6"/>
      <c r="QJW23" s="6"/>
      <c r="QJX23" s="6"/>
      <c r="QJY23" s="6"/>
      <c r="QJZ23" s="6"/>
      <c r="QKA23" s="6"/>
      <c r="QKB23" s="6"/>
      <c r="QKC23" s="6"/>
      <c r="QKD23" s="6"/>
      <c r="QKE23" s="6"/>
      <c r="QKF23" s="6"/>
      <c r="QKG23" s="6"/>
      <c r="QKH23" s="6"/>
      <c r="QKI23" s="6"/>
      <c r="QKJ23" s="6"/>
      <c r="QKK23" s="6"/>
      <c r="QKL23" s="6"/>
      <c r="QKM23" s="6"/>
      <c r="QKN23" s="6"/>
      <c r="QKO23" s="6"/>
      <c r="QKP23" s="6"/>
      <c r="QKQ23" s="6"/>
      <c r="QKR23" s="6"/>
      <c r="QKS23" s="6"/>
      <c r="QKT23" s="6"/>
      <c r="QKU23" s="6"/>
      <c r="QKV23" s="6"/>
      <c r="QKW23" s="6"/>
      <c r="QKX23" s="6"/>
      <c r="QKY23" s="6"/>
      <c r="QKZ23" s="6"/>
      <c r="QLA23" s="6"/>
      <c r="QLB23" s="6"/>
      <c r="QLC23" s="6"/>
      <c r="QLD23" s="6"/>
      <c r="QLE23" s="6"/>
      <c r="QLF23" s="6"/>
      <c r="QLG23" s="6"/>
      <c r="QLH23" s="6"/>
      <c r="QLI23" s="6"/>
      <c r="QLJ23" s="6"/>
      <c r="QLK23" s="6"/>
      <c r="QLL23" s="6"/>
      <c r="QLM23" s="6"/>
      <c r="QLN23" s="6"/>
      <c r="QLO23" s="6"/>
      <c r="QLP23" s="6"/>
      <c r="QLQ23" s="6"/>
      <c r="QLR23" s="6"/>
      <c r="QLS23" s="6"/>
      <c r="QLT23" s="6"/>
      <c r="QLU23" s="6"/>
      <c r="QLV23" s="6"/>
      <c r="QLW23" s="6"/>
      <c r="QLX23" s="6"/>
      <c r="QLY23" s="6"/>
      <c r="QLZ23" s="6"/>
      <c r="QMA23" s="6"/>
      <c r="QMB23" s="6"/>
      <c r="QMC23" s="6"/>
      <c r="QMD23" s="6"/>
      <c r="QME23" s="6"/>
      <c r="QMF23" s="6"/>
      <c r="QMG23" s="6"/>
      <c r="QMH23" s="6"/>
      <c r="QMI23" s="6"/>
      <c r="QMJ23" s="6"/>
      <c r="QMK23" s="6"/>
      <c r="QML23" s="6"/>
      <c r="QMM23" s="6"/>
      <c r="QMN23" s="6"/>
      <c r="QMO23" s="6"/>
      <c r="QMP23" s="6"/>
      <c r="QMQ23" s="6"/>
      <c r="QMR23" s="6"/>
      <c r="QMS23" s="6"/>
      <c r="QMT23" s="6"/>
      <c r="QMU23" s="6"/>
      <c r="QMV23" s="6"/>
      <c r="QMW23" s="6"/>
      <c r="QMX23" s="6"/>
      <c r="QMY23" s="6"/>
      <c r="QMZ23" s="6"/>
      <c r="QNA23" s="6"/>
      <c r="QNB23" s="6"/>
      <c r="QNC23" s="6"/>
      <c r="QND23" s="6"/>
      <c r="QNE23" s="6"/>
      <c r="QNF23" s="6"/>
      <c r="QNG23" s="6"/>
      <c r="QNH23" s="6"/>
      <c r="QNI23" s="6"/>
      <c r="QNJ23" s="6"/>
      <c r="QNK23" s="6"/>
      <c r="QNL23" s="6"/>
      <c r="QNM23" s="6"/>
      <c r="QNN23" s="6"/>
      <c r="QNO23" s="6"/>
      <c r="QNP23" s="6"/>
      <c r="QNQ23" s="6"/>
      <c r="QNR23" s="6"/>
      <c r="QNS23" s="6"/>
      <c r="QNT23" s="6"/>
      <c r="QNU23" s="6"/>
      <c r="QNV23" s="6"/>
      <c r="QNW23" s="6"/>
      <c r="QNX23" s="6"/>
      <c r="QNY23" s="6"/>
      <c r="QNZ23" s="6"/>
      <c r="QOA23" s="6"/>
      <c r="QOB23" s="6"/>
      <c r="QOC23" s="6"/>
      <c r="QOD23" s="6"/>
      <c r="QOE23" s="6"/>
      <c r="QOF23" s="6"/>
      <c r="QOG23" s="6"/>
      <c r="QOH23" s="6"/>
      <c r="QOI23" s="6"/>
      <c r="QOJ23" s="6"/>
      <c r="QOK23" s="6"/>
      <c r="QOL23" s="6"/>
      <c r="QOM23" s="6"/>
      <c r="QON23" s="6"/>
      <c r="QOO23" s="6"/>
      <c r="QOP23" s="6"/>
      <c r="QOQ23" s="6"/>
      <c r="QOR23" s="6"/>
      <c r="QOS23" s="6"/>
      <c r="QOT23" s="6"/>
      <c r="QOU23" s="6"/>
      <c r="QOV23" s="6"/>
      <c r="QOW23" s="6"/>
      <c r="QOX23" s="6"/>
      <c r="QOY23" s="6"/>
      <c r="QOZ23" s="6"/>
      <c r="QPA23" s="6"/>
      <c r="QPB23" s="6"/>
      <c r="QPC23" s="6"/>
      <c r="QPD23" s="6"/>
      <c r="QPE23" s="6"/>
      <c r="QPF23" s="6"/>
      <c r="QPG23" s="6"/>
      <c r="QPH23" s="6"/>
      <c r="QPI23" s="6"/>
      <c r="QPJ23" s="6"/>
      <c r="QPK23" s="6"/>
      <c r="QPL23" s="6"/>
      <c r="QPM23" s="6"/>
      <c r="QPN23" s="6"/>
      <c r="QPO23" s="6"/>
      <c r="QPP23" s="6"/>
      <c r="QPQ23" s="6"/>
      <c r="QPR23" s="6"/>
      <c r="QPS23" s="6"/>
      <c r="QPT23" s="6"/>
      <c r="QPU23" s="6"/>
      <c r="QPV23" s="6"/>
      <c r="QPW23" s="6"/>
      <c r="QPX23" s="6"/>
      <c r="QPY23" s="6"/>
      <c r="QPZ23" s="6"/>
      <c r="QQA23" s="6"/>
      <c r="QQB23" s="6"/>
      <c r="QQC23" s="6"/>
      <c r="QQD23" s="6"/>
      <c r="QQE23" s="6"/>
      <c r="QQF23" s="6"/>
      <c r="QQG23" s="6"/>
      <c r="QQH23" s="6"/>
      <c r="QQI23" s="6"/>
      <c r="QQJ23" s="6"/>
      <c r="QQK23" s="6"/>
      <c r="QQL23" s="6"/>
      <c r="QQM23" s="6"/>
      <c r="QQN23" s="6"/>
      <c r="QQO23" s="6"/>
      <c r="QQP23" s="6"/>
      <c r="QQQ23" s="6"/>
      <c r="QQR23" s="6"/>
      <c r="QQS23" s="6"/>
      <c r="QQT23" s="6"/>
      <c r="QQU23" s="6"/>
      <c r="QQV23" s="6"/>
      <c r="QQW23" s="6"/>
      <c r="QQX23" s="6"/>
      <c r="QQY23" s="6"/>
      <c r="QQZ23" s="6"/>
      <c r="QRA23" s="6"/>
      <c r="QRB23" s="6"/>
      <c r="QRC23" s="6"/>
      <c r="QRD23" s="6"/>
      <c r="QRE23" s="6"/>
      <c r="QRF23" s="6"/>
      <c r="QRG23" s="6"/>
      <c r="QRH23" s="6"/>
      <c r="QRI23" s="6"/>
      <c r="QRJ23" s="6"/>
      <c r="QRK23" s="6"/>
      <c r="QRL23" s="6"/>
      <c r="QRM23" s="6"/>
      <c r="QRN23" s="6"/>
      <c r="QRO23" s="6"/>
      <c r="QRP23" s="6"/>
      <c r="QRQ23" s="6"/>
      <c r="QRR23" s="6"/>
      <c r="QRS23" s="6"/>
      <c r="QRT23" s="6"/>
      <c r="QRU23" s="6"/>
      <c r="QRV23" s="6"/>
      <c r="QRW23" s="6"/>
      <c r="QRX23" s="6"/>
      <c r="QRY23" s="6"/>
      <c r="QRZ23" s="6"/>
      <c r="QSA23" s="6"/>
      <c r="QSB23" s="6"/>
      <c r="QSC23" s="6"/>
      <c r="QSD23" s="6"/>
      <c r="QSE23" s="6"/>
      <c r="QSF23" s="6"/>
      <c r="QSG23" s="6"/>
      <c r="QSH23" s="6"/>
      <c r="QSI23" s="6"/>
      <c r="QSJ23" s="6"/>
      <c r="QSK23" s="6"/>
      <c r="QSL23" s="6"/>
      <c r="QSM23" s="6"/>
      <c r="QSN23" s="6"/>
      <c r="QSO23" s="6"/>
      <c r="QSP23" s="6"/>
      <c r="QSQ23" s="6"/>
      <c r="QSR23" s="6"/>
      <c r="QSS23" s="6"/>
      <c r="QST23" s="6"/>
      <c r="QSU23" s="6"/>
      <c r="QSV23" s="6"/>
      <c r="QSW23" s="6"/>
      <c r="QSX23" s="6"/>
      <c r="QSY23" s="6"/>
      <c r="QSZ23" s="6"/>
      <c r="QTA23" s="6"/>
      <c r="QTB23" s="6"/>
      <c r="QTC23" s="6"/>
      <c r="QTD23" s="6"/>
      <c r="QTE23" s="6"/>
      <c r="QTF23" s="6"/>
      <c r="QTG23" s="6"/>
      <c r="QTH23" s="6"/>
      <c r="QTI23" s="6"/>
      <c r="QTJ23" s="6"/>
      <c r="QTK23" s="6"/>
      <c r="QTL23" s="6"/>
      <c r="QTM23" s="6"/>
      <c r="QTN23" s="6"/>
      <c r="QTO23" s="6"/>
      <c r="QTP23" s="6"/>
      <c r="QTQ23" s="6"/>
      <c r="QTR23" s="6"/>
      <c r="QTS23" s="6"/>
      <c r="QTT23" s="6"/>
      <c r="QTU23" s="6"/>
      <c r="QTV23" s="6"/>
      <c r="QTW23" s="6"/>
      <c r="QTX23" s="6"/>
      <c r="QTY23" s="6"/>
      <c r="QTZ23" s="6"/>
      <c r="QUA23" s="6"/>
      <c r="QUB23" s="6"/>
      <c r="QUC23" s="6"/>
      <c r="QUD23" s="6"/>
      <c r="QUE23" s="6"/>
      <c r="QUF23" s="6"/>
      <c r="QUG23" s="6"/>
      <c r="QUH23" s="6"/>
      <c r="QUI23" s="6"/>
      <c r="QUJ23" s="6"/>
      <c r="QUK23" s="6"/>
      <c r="QUL23" s="6"/>
      <c r="QUM23" s="6"/>
      <c r="QUN23" s="6"/>
      <c r="QUO23" s="6"/>
      <c r="QUP23" s="6"/>
      <c r="QUQ23" s="6"/>
      <c r="QUR23" s="6"/>
      <c r="QUS23" s="6"/>
      <c r="QUT23" s="6"/>
      <c r="QUU23" s="6"/>
      <c r="QUV23" s="6"/>
      <c r="QUW23" s="6"/>
      <c r="QUX23" s="6"/>
      <c r="QUY23" s="6"/>
      <c r="QUZ23" s="6"/>
      <c r="QVA23" s="6"/>
      <c r="QVB23" s="6"/>
      <c r="QVC23" s="6"/>
      <c r="QVD23" s="6"/>
      <c r="QVE23" s="6"/>
      <c r="QVF23" s="6"/>
      <c r="QVG23" s="6"/>
      <c r="QVH23" s="6"/>
      <c r="QVI23" s="6"/>
      <c r="QVJ23" s="6"/>
      <c r="QVK23" s="6"/>
      <c r="QVL23" s="6"/>
      <c r="QVM23" s="6"/>
      <c r="QVN23" s="6"/>
      <c r="QVO23" s="6"/>
      <c r="QVP23" s="6"/>
      <c r="QVQ23" s="6"/>
      <c r="QVR23" s="6"/>
      <c r="QVS23" s="6"/>
      <c r="QVT23" s="6"/>
      <c r="QVU23" s="6"/>
      <c r="QVV23" s="6"/>
      <c r="QVW23" s="6"/>
      <c r="QVX23" s="6"/>
      <c r="QVY23" s="6"/>
      <c r="QVZ23" s="6"/>
      <c r="QWA23" s="6"/>
      <c r="QWB23" s="6"/>
      <c r="QWC23" s="6"/>
      <c r="QWD23" s="6"/>
      <c r="QWE23" s="6"/>
      <c r="QWF23" s="6"/>
      <c r="QWG23" s="6"/>
      <c r="QWH23" s="6"/>
      <c r="QWI23" s="6"/>
      <c r="QWJ23" s="6"/>
      <c r="QWK23" s="6"/>
      <c r="QWL23" s="6"/>
      <c r="QWM23" s="6"/>
      <c r="QWN23" s="6"/>
      <c r="QWO23" s="6"/>
      <c r="QWP23" s="6"/>
      <c r="QWQ23" s="6"/>
      <c r="QWR23" s="6"/>
      <c r="QWS23" s="6"/>
      <c r="QWT23" s="6"/>
      <c r="QWU23" s="6"/>
      <c r="QWV23" s="6"/>
      <c r="QWW23" s="6"/>
      <c r="QWX23" s="6"/>
      <c r="QWY23" s="6"/>
      <c r="QWZ23" s="6"/>
      <c r="QXA23" s="6"/>
      <c r="QXB23" s="6"/>
      <c r="QXC23" s="6"/>
      <c r="QXD23" s="6"/>
      <c r="QXE23" s="6"/>
      <c r="QXF23" s="6"/>
      <c r="QXG23" s="6"/>
      <c r="QXH23" s="6"/>
      <c r="QXI23" s="6"/>
      <c r="QXJ23" s="6"/>
      <c r="QXK23" s="6"/>
      <c r="QXL23" s="6"/>
      <c r="QXM23" s="6"/>
      <c r="QXN23" s="6"/>
      <c r="QXO23" s="6"/>
      <c r="QXP23" s="6"/>
      <c r="QXQ23" s="6"/>
      <c r="QXR23" s="6"/>
      <c r="QXS23" s="6"/>
      <c r="QXT23" s="6"/>
      <c r="QXU23" s="6"/>
      <c r="QXV23" s="6"/>
      <c r="QXW23" s="6"/>
      <c r="QXX23" s="6"/>
      <c r="QXY23" s="6"/>
      <c r="QXZ23" s="6"/>
      <c r="QYA23" s="6"/>
      <c r="QYB23" s="6"/>
      <c r="QYC23" s="6"/>
      <c r="QYD23" s="6"/>
      <c r="QYE23" s="6"/>
      <c r="QYF23" s="6"/>
      <c r="QYG23" s="6"/>
      <c r="QYH23" s="6"/>
      <c r="QYI23" s="6"/>
      <c r="QYJ23" s="6"/>
      <c r="QYK23" s="6"/>
      <c r="QYL23" s="6"/>
      <c r="QYM23" s="6"/>
      <c r="QYN23" s="6"/>
      <c r="QYO23" s="6"/>
      <c r="QYP23" s="6"/>
      <c r="QYQ23" s="6"/>
      <c r="QYR23" s="6"/>
      <c r="QYS23" s="6"/>
      <c r="QYT23" s="6"/>
      <c r="QYU23" s="6"/>
      <c r="QYV23" s="6"/>
      <c r="QYW23" s="6"/>
      <c r="QYX23" s="6"/>
      <c r="QYY23" s="6"/>
      <c r="QYZ23" s="6"/>
      <c r="QZA23" s="6"/>
      <c r="QZB23" s="6"/>
      <c r="QZC23" s="6"/>
      <c r="QZD23" s="6"/>
      <c r="QZE23" s="6"/>
      <c r="QZF23" s="6"/>
      <c r="QZG23" s="6"/>
      <c r="QZH23" s="6"/>
      <c r="QZI23" s="6"/>
      <c r="QZJ23" s="6"/>
      <c r="QZK23" s="6"/>
      <c r="QZL23" s="6"/>
      <c r="QZM23" s="6"/>
      <c r="QZN23" s="6"/>
      <c r="QZO23" s="6"/>
      <c r="QZP23" s="6"/>
      <c r="QZQ23" s="6"/>
      <c r="QZR23" s="6"/>
      <c r="QZS23" s="6"/>
      <c r="QZT23" s="6"/>
      <c r="QZU23" s="6"/>
      <c r="QZV23" s="6"/>
      <c r="QZW23" s="6"/>
      <c r="QZX23" s="6"/>
      <c r="QZY23" s="6"/>
      <c r="QZZ23" s="6"/>
      <c r="RAA23" s="6"/>
      <c r="RAB23" s="6"/>
      <c r="RAC23" s="6"/>
      <c r="RAD23" s="6"/>
      <c r="RAE23" s="6"/>
      <c r="RAF23" s="6"/>
      <c r="RAG23" s="6"/>
      <c r="RAH23" s="6"/>
      <c r="RAI23" s="6"/>
      <c r="RAJ23" s="6"/>
      <c r="RAK23" s="6"/>
      <c r="RAL23" s="6"/>
      <c r="RAM23" s="6"/>
      <c r="RAN23" s="6"/>
      <c r="RAO23" s="6"/>
      <c r="RAP23" s="6"/>
      <c r="RAQ23" s="6"/>
      <c r="RAR23" s="6"/>
      <c r="RAS23" s="6"/>
      <c r="RAT23" s="6"/>
      <c r="RAU23" s="6"/>
      <c r="RAV23" s="6"/>
      <c r="RAW23" s="6"/>
      <c r="RAX23" s="6"/>
      <c r="RAY23" s="6"/>
      <c r="RAZ23" s="6"/>
      <c r="RBA23" s="6"/>
      <c r="RBB23" s="6"/>
      <c r="RBC23" s="6"/>
      <c r="RBD23" s="6"/>
      <c r="RBE23" s="6"/>
      <c r="RBF23" s="6"/>
      <c r="RBG23" s="6"/>
      <c r="RBH23" s="6"/>
      <c r="RBI23" s="6"/>
      <c r="RBJ23" s="6"/>
      <c r="RBK23" s="6"/>
      <c r="RBL23" s="6"/>
      <c r="RBM23" s="6"/>
      <c r="RBN23" s="6"/>
      <c r="RBO23" s="6"/>
      <c r="RBP23" s="6"/>
      <c r="RBQ23" s="6"/>
      <c r="RBR23" s="6"/>
      <c r="RBS23" s="6"/>
      <c r="RBT23" s="6"/>
      <c r="RBU23" s="6"/>
      <c r="RBV23" s="6"/>
      <c r="RBW23" s="6"/>
      <c r="RBX23" s="6"/>
      <c r="RBY23" s="6"/>
      <c r="RBZ23" s="6"/>
      <c r="RCA23" s="6"/>
      <c r="RCB23" s="6"/>
      <c r="RCC23" s="6"/>
      <c r="RCD23" s="6"/>
      <c r="RCE23" s="6"/>
      <c r="RCF23" s="6"/>
      <c r="RCG23" s="6"/>
      <c r="RCH23" s="6"/>
      <c r="RCI23" s="6"/>
      <c r="RCJ23" s="6"/>
      <c r="RCK23" s="6"/>
      <c r="RCL23" s="6"/>
      <c r="RCM23" s="6"/>
      <c r="RCN23" s="6"/>
      <c r="RCO23" s="6"/>
      <c r="RCP23" s="6"/>
      <c r="RCQ23" s="6"/>
      <c r="RCR23" s="6"/>
      <c r="RCS23" s="6"/>
      <c r="RCT23" s="6"/>
      <c r="RCU23" s="6"/>
      <c r="RCV23" s="6"/>
      <c r="RCW23" s="6"/>
      <c r="RCX23" s="6"/>
      <c r="RCY23" s="6"/>
      <c r="RCZ23" s="6"/>
      <c r="RDA23" s="6"/>
      <c r="RDB23" s="6"/>
      <c r="RDC23" s="6"/>
      <c r="RDD23" s="6"/>
      <c r="RDE23" s="6"/>
      <c r="RDF23" s="6"/>
      <c r="RDG23" s="6"/>
      <c r="RDH23" s="6"/>
      <c r="RDI23" s="6"/>
      <c r="RDJ23" s="6"/>
      <c r="RDK23" s="6"/>
      <c r="RDL23" s="6"/>
      <c r="RDM23" s="6"/>
      <c r="RDN23" s="6"/>
      <c r="RDO23" s="6"/>
      <c r="RDP23" s="6"/>
      <c r="RDQ23" s="6"/>
      <c r="RDR23" s="6"/>
      <c r="RDS23" s="6"/>
      <c r="RDT23" s="6"/>
      <c r="RDU23" s="6"/>
      <c r="RDV23" s="6"/>
      <c r="RDW23" s="6"/>
      <c r="RDX23" s="6"/>
      <c r="RDY23" s="6"/>
      <c r="RDZ23" s="6"/>
      <c r="REA23" s="6"/>
      <c r="REB23" s="6"/>
      <c r="REC23" s="6"/>
      <c r="RED23" s="6"/>
      <c r="REE23" s="6"/>
      <c r="REF23" s="6"/>
      <c r="REG23" s="6"/>
      <c r="REH23" s="6"/>
      <c r="REI23" s="6"/>
      <c r="REJ23" s="6"/>
      <c r="REK23" s="6"/>
      <c r="REL23" s="6"/>
      <c r="REM23" s="6"/>
      <c r="REN23" s="6"/>
      <c r="REO23" s="6"/>
      <c r="REP23" s="6"/>
      <c r="REQ23" s="6"/>
      <c r="RER23" s="6"/>
      <c r="RES23" s="6"/>
      <c r="RET23" s="6"/>
      <c r="REU23" s="6"/>
      <c r="REV23" s="6"/>
      <c r="REW23" s="6"/>
      <c r="REX23" s="6"/>
      <c r="REY23" s="6"/>
      <c r="REZ23" s="6"/>
      <c r="RFA23" s="6"/>
      <c r="RFB23" s="6"/>
      <c r="RFC23" s="6"/>
      <c r="RFD23" s="6"/>
      <c r="RFE23" s="6"/>
      <c r="RFF23" s="6"/>
      <c r="RFG23" s="6"/>
      <c r="RFH23" s="6"/>
      <c r="RFI23" s="6"/>
      <c r="RFJ23" s="6"/>
      <c r="RFK23" s="6"/>
      <c r="RFL23" s="6"/>
      <c r="RFM23" s="6"/>
      <c r="RFN23" s="6"/>
      <c r="RFO23" s="6"/>
      <c r="RFP23" s="6"/>
      <c r="RFQ23" s="6"/>
      <c r="RFR23" s="6"/>
      <c r="RFS23" s="6"/>
      <c r="RFT23" s="6"/>
      <c r="RFU23" s="6"/>
      <c r="RFV23" s="6"/>
      <c r="RFW23" s="6"/>
      <c r="RFX23" s="6"/>
      <c r="RFY23" s="6"/>
      <c r="RFZ23" s="6"/>
      <c r="RGA23" s="6"/>
      <c r="RGB23" s="6"/>
      <c r="RGC23" s="6"/>
      <c r="RGD23" s="6"/>
      <c r="RGE23" s="6"/>
      <c r="RGF23" s="6"/>
      <c r="RGG23" s="6"/>
      <c r="RGH23" s="6"/>
      <c r="RGI23" s="6"/>
      <c r="RGJ23" s="6"/>
      <c r="RGK23" s="6"/>
      <c r="RGL23" s="6"/>
      <c r="RGM23" s="6"/>
      <c r="RGN23" s="6"/>
      <c r="RGO23" s="6"/>
      <c r="RGP23" s="6"/>
      <c r="RGQ23" s="6"/>
      <c r="RGR23" s="6"/>
      <c r="RGS23" s="6"/>
      <c r="RGT23" s="6"/>
      <c r="RGU23" s="6"/>
      <c r="RGV23" s="6"/>
      <c r="RGW23" s="6"/>
      <c r="RGX23" s="6"/>
      <c r="RGY23" s="6"/>
      <c r="RGZ23" s="6"/>
      <c r="RHA23" s="6"/>
      <c r="RHB23" s="6"/>
      <c r="RHC23" s="6"/>
      <c r="RHD23" s="6"/>
      <c r="RHE23" s="6"/>
      <c r="RHF23" s="6"/>
      <c r="RHG23" s="6"/>
      <c r="RHH23" s="6"/>
      <c r="RHI23" s="6"/>
      <c r="RHJ23" s="6"/>
      <c r="RHK23" s="6"/>
      <c r="RHL23" s="6"/>
      <c r="RHM23" s="6"/>
      <c r="RHN23" s="6"/>
      <c r="RHO23" s="6"/>
      <c r="RHP23" s="6"/>
      <c r="RHQ23" s="6"/>
      <c r="RHR23" s="6"/>
      <c r="RHS23" s="6"/>
      <c r="RHT23" s="6"/>
      <c r="RHU23" s="6"/>
      <c r="RHV23" s="6"/>
      <c r="RHW23" s="6"/>
      <c r="RHX23" s="6"/>
      <c r="RHY23" s="6"/>
      <c r="RHZ23" s="6"/>
      <c r="RIA23" s="6"/>
      <c r="RIB23" s="6"/>
      <c r="RIC23" s="6"/>
      <c r="RID23" s="6"/>
      <c r="RIE23" s="6"/>
      <c r="RIF23" s="6"/>
      <c r="RIG23" s="6"/>
      <c r="RIH23" s="6"/>
      <c r="RII23" s="6"/>
      <c r="RIJ23" s="6"/>
      <c r="RIK23" s="6"/>
      <c r="RIL23" s="6"/>
      <c r="RIM23" s="6"/>
      <c r="RIN23" s="6"/>
      <c r="RIO23" s="6"/>
      <c r="RIP23" s="6"/>
      <c r="RIQ23" s="6"/>
      <c r="RIR23" s="6"/>
      <c r="RIS23" s="6"/>
      <c r="RIT23" s="6"/>
      <c r="RIU23" s="6"/>
      <c r="RIV23" s="6"/>
      <c r="RIW23" s="6"/>
      <c r="RIX23" s="6"/>
      <c r="RIY23" s="6"/>
      <c r="RIZ23" s="6"/>
      <c r="RJA23" s="6"/>
      <c r="RJB23" s="6"/>
      <c r="RJC23" s="6"/>
      <c r="RJD23" s="6"/>
      <c r="RJE23" s="6"/>
      <c r="RJF23" s="6"/>
      <c r="RJG23" s="6"/>
      <c r="RJH23" s="6"/>
      <c r="RJI23" s="6"/>
      <c r="RJJ23" s="6"/>
      <c r="RJK23" s="6"/>
      <c r="RJL23" s="6"/>
      <c r="RJM23" s="6"/>
      <c r="RJN23" s="6"/>
      <c r="RJO23" s="6"/>
      <c r="RJP23" s="6"/>
      <c r="RJQ23" s="6"/>
      <c r="RJR23" s="6"/>
      <c r="RJS23" s="6"/>
      <c r="RJT23" s="6"/>
      <c r="RJU23" s="6"/>
      <c r="RJV23" s="6"/>
      <c r="RJW23" s="6"/>
      <c r="RJX23" s="6"/>
      <c r="RJY23" s="6"/>
      <c r="RJZ23" s="6"/>
      <c r="RKA23" s="6"/>
      <c r="RKB23" s="6"/>
      <c r="RKC23" s="6"/>
      <c r="RKD23" s="6"/>
      <c r="RKE23" s="6"/>
      <c r="RKF23" s="6"/>
      <c r="RKG23" s="6"/>
      <c r="RKH23" s="6"/>
      <c r="RKI23" s="6"/>
      <c r="RKJ23" s="6"/>
      <c r="RKK23" s="6"/>
      <c r="RKL23" s="6"/>
      <c r="RKM23" s="6"/>
      <c r="RKN23" s="6"/>
      <c r="RKO23" s="6"/>
      <c r="RKP23" s="6"/>
      <c r="RKQ23" s="6"/>
      <c r="RKR23" s="6"/>
      <c r="RKS23" s="6"/>
      <c r="RKT23" s="6"/>
      <c r="RKU23" s="6"/>
      <c r="RKV23" s="6"/>
      <c r="RKW23" s="6"/>
      <c r="RKX23" s="6"/>
      <c r="RKY23" s="6"/>
      <c r="RKZ23" s="6"/>
      <c r="RLA23" s="6"/>
      <c r="RLB23" s="6"/>
      <c r="RLC23" s="6"/>
      <c r="RLD23" s="6"/>
      <c r="RLE23" s="6"/>
      <c r="RLF23" s="6"/>
      <c r="RLG23" s="6"/>
      <c r="RLH23" s="6"/>
      <c r="RLI23" s="6"/>
      <c r="RLJ23" s="6"/>
      <c r="RLK23" s="6"/>
      <c r="RLL23" s="6"/>
      <c r="RLM23" s="6"/>
      <c r="RLN23" s="6"/>
      <c r="RLO23" s="6"/>
      <c r="RLP23" s="6"/>
      <c r="RLQ23" s="6"/>
      <c r="RLR23" s="6"/>
      <c r="RLS23" s="6"/>
      <c r="RLT23" s="6"/>
      <c r="RLU23" s="6"/>
      <c r="RLV23" s="6"/>
      <c r="RLW23" s="6"/>
      <c r="RLX23" s="6"/>
      <c r="RLY23" s="6"/>
      <c r="RLZ23" s="6"/>
      <c r="RMA23" s="6"/>
      <c r="RMB23" s="6"/>
      <c r="RMC23" s="6"/>
      <c r="RMD23" s="6"/>
      <c r="RME23" s="6"/>
      <c r="RMF23" s="6"/>
      <c r="RMG23" s="6"/>
      <c r="RMH23" s="6"/>
      <c r="RMI23" s="6"/>
      <c r="RMJ23" s="6"/>
      <c r="RMK23" s="6"/>
      <c r="RML23" s="6"/>
      <c r="RMM23" s="6"/>
      <c r="RMN23" s="6"/>
      <c r="RMO23" s="6"/>
      <c r="RMP23" s="6"/>
      <c r="RMQ23" s="6"/>
      <c r="RMR23" s="6"/>
      <c r="RMS23" s="6"/>
      <c r="RMT23" s="6"/>
      <c r="RMU23" s="6"/>
      <c r="RMV23" s="6"/>
      <c r="RMW23" s="6"/>
      <c r="RMX23" s="6"/>
      <c r="RMY23" s="6"/>
      <c r="RMZ23" s="6"/>
      <c r="RNA23" s="6"/>
      <c r="RNB23" s="6"/>
      <c r="RNC23" s="6"/>
      <c r="RND23" s="6"/>
      <c r="RNE23" s="6"/>
      <c r="RNF23" s="6"/>
      <c r="RNG23" s="6"/>
      <c r="RNH23" s="6"/>
      <c r="RNI23" s="6"/>
      <c r="RNJ23" s="6"/>
      <c r="RNK23" s="6"/>
      <c r="RNL23" s="6"/>
      <c r="RNM23" s="6"/>
      <c r="RNN23" s="6"/>
      <c r="RNO23" s="6"/>
      <c r="RNP23" s="6"/>
      <c r="RNQ23" s="6"/>
      <c r="RNR23" s="6"/>
      <c r="RNS23" s="6"/>
      <c r="RNT23" s="6"/>
      <c r="RNU23" s="6"/>
      <c r="RNV23" s="6"/>
      <c r="RNW23" s="6"/>
      <c r="RNX23" s="6"/>
      <c r="RNY23" s="6"/>
      <c r="RNZ23" s="6"/>
      <c r="ROA23" s="6"/>
      <c r="ROB23" s="6"/>
      <c r="ROC23" s="6"/>
      <c r="ROD23" s="6"/>
      <c r="ROE23" s="6"/>
      <c r="ROF23" s="6"/>
      <c r="ROG23" s="6"/>
      <c r="ROH23" s="6"/>
      <c r="ROI23" s="6"/>
      <c r="ROJ23" s="6"/>
      <c r="ROK23" s="6"/>
      <c r="ROL23" s="6"/>
      <c r="ROM23" s="6"/>
      <c r="RON23" s="6"/>
      <c r="ROO23" s="6"/>
      <c r="ROP23" s="6"/>
      <c r="ROQ23" s="6"/>
      <c r="ROR23" s="6"/>
      <c r="ROS23" s="6"/>
      <c r="ROT23" s="6"/>
      <c r="ROU23" s="6"/>
      <c r="ROV23" s="6"/>
      <c r="ROW23" s="6"/>
      <c r="ROX23" s="6"/>
      <c r="ROY23" s="6"/>
      <c r="ROZ23" s="6"/>
      <c r="RPA23" s="6"/>
      <c r="RPB23" s="6"/>
      <c r="RPC23" s="6"/>
      <c r="RPD23" s="6"/>
      <c r="RPE23" s="6"/>
      <c r="RPF23" s="6"/>
      <c r="RPG23" s="6"/>
      <c r="RPH23" s="6"/>
      <c r="RPI23" s="6"/>
      <c r="RPJ23" s="6"/>
      <c r="RPK23" s="6"/>
      <c r="RPL23" s="6"/>
      <c r="RPM23" s="6"/>
      <c r="RPN23" s="6"/>
      <c r="RPO23" s="6"/>
      <c r="RPP23" s="6"/>
      <c r="RPQ23" s="6"/>
      <c r="RPR23" s="6"/>
      <c r="RPS23" s="6"/>
      <c r="RPT23" s="6"/>
      <c r="RPU23" s="6"/>
      <c r="RPV23" s="6"/>
      <c r="RPW23" s="6"/>
      <c r="RPX23" s="6"/>
      <c r="RPY23" s="6"/>
      <c r="RPZ23" s="6"/>
      <c r="RQA23" s="6"/>
      <c r="RQB23" s="6"/>
      <c r="RQC23" s="6"/>
      <c r="RQD23" s="6"/>
      <c r="RQE23" s="6"/>
      <c r="RQF23" s="6"/>
      <c r="RQG23" s="6"/>
      <c r="RQH23" s="6"/>
      <c r="RQI23" s="6"/>
      <c r="RQJ23" s="6"/>
      <c r="RQK23" s="6"/>
      <c r="RQL23" s="6"/>
      <c r="RQM23" s="6"/>
      <c r="RQN23" s="6"/>
      <c r="RQO23" s="6"/>
      <c r="RQP23" s="6"/>
      <c r="RQQ23" s="6"/>
      <c r="RQR23" s="6"/>
      <c r="RQS23" s="6"/>
      <c r="RQT23" s="6"/>
      <c r="RQU23" s="6"/>
      <c r="RQV23" s="6"/>
      <c r="RQW23" s="6"/>
      <c r="RQX23" s="6"/>
      <c r="RQY23" s="6"/>
      <c r="RQZ23" s="6"/>
      <c r="RRA23" s="6"/>
      <c r="RRB23" s="6"/>
      <c r="RRC23" s="6"/>
      <c r="RRD23" s="6"/>
      <c r="RRE23" s="6"/>
      <c r="RRF23" s="6"/>
      <c r="RRG23" s="6"/>
      <c r="RRH23" s="6"/>
      <c r="RRI23" s="6"/>
      <c r="RRJ23" s="6"/>
      <c r="RRK23" s="6"/>
      <c r="RRL23" s="6"/>
      <c r="RRM23" s="6"/>
      <c r="RRN23" s="6"/>
      <c r="RRO23" s="6"/>
      <c r="RRP23" s="6"/>
      <c r="RRQ23" s="6"/>
      <c r="RRR23" s="6"/>
      <c r="RRS23" s="6"/>
      <c r="RRT23" s="6"/>
      <c r="RRU23" s="6"/>
      <c r="RRV23" s="6"/>
      <c r="RRW23" s="6"/>
      <c r="RRX23" s="6"/>
      <c r="RRY23" s="6"/>
      <c r="RRZ23" s="6"/>
      <c r="RSA23" s="6"/>
      <c r="RSB23" s="6"/>
      <c r="RSC23" s="6"/>
      <c r="RSD23" s="6"/>
      <c r="RSE23" s="6"/>
      <c r="RSF23" s="6"/>
      <c r="RSG23" s="6"/>
      <c r="RSH23" s="6"/>
      <c r="RSI23" s="6"/>
      <c r="RSJ23" s="6"/>
      <c r="RSK23" s="6"/>
      <c r="RSL23" s="6"/>
      <c r="RSM23" s="6"/>
      <c r="RSN23" s="6"/>
      <c r="RSO23" s="6"/>
      <c r="RSP23" s="6"/>
      <c r="RSQ23" s="6"/>
      <c r="RSR23" s="6"/>
      <c r="RSS23" s="6"/>
      <c r="RST23" s="6"/>
      <c r="RSU23" s="6"/>
      <c r="RSV23" s="6"/>
      <c r="RSW23" s="6"/>
      <c r="RSX23" s="6"/>
      <c r="RSY23" s="6"/>
      <c r="RSZ23" s="6"/>
      <c r="RTA23" s="6"/>
      <c r="RTB23" s="6"/>
      <c r="RTC23" s="6"/>
      <c r="RTD23" s="6"/>
      <c r="RTE23" s="6"/>
      <c r="RTF23" s="6"/>
      <c r="RTG23" s="6"/>
      <c r="RTH23" s="6"/>
      <c r="RTI23" s="6"/>
      <c r="RTJ23" s="6"/>
      <c r="RTK23" s="6"/>
      <c r="RTL23" s="6"/>
      <c r="RTM23" s="6"/>
      <c r="RTN23" s="6"/>
      <c r="RTO23" s="6"/>
      <c r="RTP23" s="6"/>
      <c r="RTQ23" s="6"/>
      <c r="RTR23" s="6"/>
      <c r="RTS23" s="6"/>
      <c r="RTT23" s="6"/>
      <c r="RTU23" s="6"/>
      <c r="RTV23" s="6"/>
      <c r="RTW23" s="6"/>
      <c r="RTX23" s="6"/>
      <c r="RTY23" s="6"/>
      <c r="RTZ23" s="6"/>
      <c r="RUA23" s="6"/>
      <c r="RUB23" s="6"/>
      <c r="RUC23" s="6"/>
      <c r="RUD23" s="6"/>
      <c r="RUE23" s="6"/>
      <c r="RUF23" s="6"/>
      <c r="RUG23" s="6"/>
      <c r="RUH23" s="6"/>
      <c r="RUI23" s="6"/>
      <c r="RUJ23" s="6"/>
      <c r="RUK23" s="6"/>
      <c r="RUL23" s="6"/>
      <c r="RUM23" s="6"/>
      <c r="RUN23" s="6"/>
      <c r="RUO23" s="6"/>
      <c r="RUP23" s="6"/>
      <c r="RUQ23" s="6"/>
      <c r="RUR23" s="6"/>
      <c r="RUS23" s="6"/>
      <c r="RUT23" s="6"/>
      <c r="RUU23" s="6"/>
      <c r="RUV23" s="6"/>
      <c r="RUW23" s="6"/>
      <c r="RUX23" s="6"/>
      <c r="RUY23" s="6"/>
      <c r="RUZ23" s="6"/>
      <c r="RVA23" s="6"/>
      <c r="RVB23" s="6"/>
      <c r="RVC23" s="6"/>
      <c r="RVD23" s="6"/>
      <c r="RVE23" s="6"/>
      <c r="RVF23" s="6"/>
      <c r="RVG23" s="6"/>
      <c r="RVH23" s="6"/>
      <c r="RVI23" s="6"/>
      <c r="RVJ23" s="6"/>
      <c r="RVK23" s="6"/>
      <c r="RVL23" s="6"/>
      <c r="RVM23" s="6"/>
      <c r="RVN23" s="6"/>
      <c r="RVO23" s="6"/>
      <c r="RVP23" s="6"/>
      <c r="RVQ23" s="6"/>
      <c r="RVR23" s="6"/>
      <c r="RVS23" s="6"/>
      <c r="RVT23" s="6"/>
      <c r="RVU23" s="6"/>
      <c r="RVV23" s="6"/>
      <c r="RVW23" s="6"/>
      <c r="RVX23" s="6"/>
      <c r="RVY23" s="6"/>
      <c r="RVZ23" s="6"/>
      <c r="RWA23" s="6"/>
      <c r="RWB23" s="6"/>
      <c r="RWC23" s="6"/>
      <c r="RWD23" s="6"/>
      <c r="RWE23" s="6"/>
      <c r="RWF23" s="6"/>
      <c r="RWG23" s="6"/>
      <c r="RWH23" s="6"/>
      <c r="RWI23" s="6"/>
      <c r="RWJ23" s="6"/>
      <c r="RWK23" s="6"/>
      <c r="RWL23" s="6"/>
      <c r="RWM23" s="6"/>
      <c r="RWN23" s="6"/>
      <c r="RWO23" s="6"/>
      <c r="RWP23" s="6"/>
      <c r="RWQ23" s="6"/>
      <c r="RWR23" s="6"/>
      <c r="RWS23" s="6"/>
      <c r="RWT23" s="6"/>
      <c r="RWU23" s="6"/>
      <c r="RWV23" s="6"/>
      <c r="RWW23" s="6"/>
      <c r="RWX23" s="6"/>
      <c r="RWY23" s="6"/>
      <c r="RWZ23" s="6"/>
      <c r="RXA23" s="6"/>
      <c r="RXB23" s="6"/>
      <c r="RXC23" s="6"/>
      <c r="RXD23" s="6"/>
      <c r="RXE23" s="6"/>
      <c r="RXF23" s="6"/>
      <c r="RXG23" s="6"/>
      <c r="RXH23" s="6"/>
      <c r="RXI23" s="6"/>
      <c r="RXJ23" s="6"/>
      <c r="RXK23" s="6"/>
      <c r="RXL23" s="6"/>
      <c r="RXM23" s="6"/>
      <c r="RXN23" s="6"/>
      <c r="RXO23" s="6"/>
      <c r="RXP23" s="6"/>
      <c r="RXQ23" s="6"/>
      <c r="RXR23" s="6"/>
      <c r="RXS23" s="6"/>
      <c r="RXT23" s="6"/>
      <c r="RXU23" s="6"/>
      <c r="RXV23" s="6"/>
      <c r="RXW23" s="6"/>
      <c r="RXX23" s="6"/>
      <c r="RXY23" s="6"/>
      <c r="RXZ23" s="6"/>
      <c r="RYA23" s="6"/>
      <c r="RYB23" s="6"/>
      <c r="RYC23" s="6"/>
      <c r="RYD23" s="6"/>
      <c r="RYE23" s="6"/>
      <c r="RYF23" s="6"/>
      <c r="RYG23" s="6"/>
      <c r="RYH23" s="6"/>
      <c r="RYI23" s="6"/>
      <c r="RYJ23" s="6"/>
      <c r="RYK23" s="6"/>
      <c r="RYL23" s="6"/>
      <c r="RYM23" s="6"/>
      <c r="RYN23" s="6"/>
      <c r="RYO23" s="6"/>
      <c r="RYP23" s="6"/>
      <c r="RYQ23" s="6"/>
      <c r="RYR23" s="6"/>
      <c r="RYS23" s="6"/>
      <c r="RYT23" s="6"/>
      <c r="RYU23" s="6"/>
      <c r="RYV23" s="6"/>
      <c r="RYW23" s="6"/>
      <c r="RYX23" s="6"/>
      <c r="RYY23" s="6"/>
      <c r="RYZ23" s="6"/>
      <c r="RZA23" s="6"/>
      <c r="RZB23" s="6"/>
      <c r="RZC23" s="6"/>
      <c r="RZD23" s="6"/>
      <c r="RZE23" s="6"/>
      <c r="RZF23" s="6"/>
      <c r="RZG23" s="6"/>
      <c r="RZH23" s="6"/>
      <c r="RZI23" s="6"/>
      <c r="RZJ23" s="6"/>
      <c r="RZK23" s="6"/>
      <c r="RZL23" s="6"/>
      <c r="RZM23" s="6"/>
      <c r="RZN23" s="6"/>
      <c r="RZO23" s="6"/>
      <c r="RZP23" s="6"/>
      <c r="RZQ23" s="6"/>
      <c r="RZR23" s="6"/>
      <c r="RZS23" s="6"/>
      <c r="RZT23" s="6"/>
      <c r="RZU23" s="6"/>
      <c r="RZV23" s="6"/>
      <c r="RZW23" s="6"/>
      <c r="RZX23" s="6"/>
      <c r="RZY23" s="6"/>
      <c r="RZZ23" s="6"/>
      <c r="SAA23" s="6"/>
      <c r="SAB23" s="6"/>
      <c r="SAC23" s="6"/>
      <c r="SAD23" s="6"/>
      <c r="SAE23" s="6"/>
      <c r="SAF23" s="6"/>
      <c r="SAG23" s="6"/>
      <c r="SAH23" s="6"/>
      <c r="SAI23" s="6"/>
      <c r="SAJ23" s="6"/>
      <c r="SAK23" s="6"/>
      <c r="SAL23" s="6"/>
      <c r="SAM23" s="6"/>
      <c r="SAN23" s="6"/>
      <c r="SAO23" s="6"/>
      <c r="SAP23" s="6"/>
      <c r="SAQ23" s="6"/>
      <c r="SAR23" s="6"/>
      <c r="SAS23" s="6"/>
      <c r="SAT23" s="6"/>
      <c r="SAU23" s="6"/>
      <c r="SAV23" s="6"/>
      <c r="SAW23" s="6"/>
      <c r="SAX23" s="6"/>
      <c r="SAY23" s="6"/>
      <c r="SAZ23" s="6"/>
      <c r="SBA23" s="6"/>
      <c r="SBB23" s="6"/>
      <c r="SBC23" s="6"/>
      <c r="SBD23" s="6"/>
      <c r="SBE23" s="6"/>
      <c r="SBF23" s="6"/>
      <c r="SBG23" s="6"/>
      <c r="SBH23" s="6"/>
      <c r="SBI23" s="6"/>
      <c r="SBJ23" s="6"/>
      <c r="SBK23" s="6"/>
      <c r="SBL23" s="6"/>
      <c r="SBM23" s="6"/>
      <c r="SBN23" s="6"/>
      <c r="SBO23" s="6"/>
      <c r="SBP23" s="6"/>
      <c r="SBQ23" s="6"/>
      <c r="SBR23" s="6"/>
      <c r="SBS23" s="6"/>
      <c r="SBT23" s="6"/>
      <c r="SBU23" s="6"/>
      <c r="SBV23" s="6"/>
      <c r="SBW23" s="6"/>
      <c r="SBX23" s="6"/>
      <c r="SBY23" s="6"/>
      <c r="SBZ23" s="6"/>
      <c r="SCA23" s="6"/>
      <c r="SCB23" s="6"/>
      <c r="SCC23" s="6"/>
      <c r="SCD23" s="6"/>
      <c r="SCE23" s="6"/>
      <c r="SCF23" s="6"/>
      <c r="SCG23" s="6"/>
      <c r="SCH23" s="6"/>
      <c r="SCI23" s="6"/>
      <c r="SCJ23" s="6"/>
      <c r="SCK23" s="6"/>
      <c r="SCL23" s="6"/>
      <c r="SCM23" s="6"/>
      <c r="SCN23" s="6"/>
      <c r="SCO23" s="6"/>
      <c r="SCP23" s="6"/>
      <c r="SCQ23" s="6"/>
      <c r="SCR23" s="6"/>
      <c r="SCS23" s="6"/>
      <c r="SCT23" s="6"/>
      <c r="SCU23" s="6"/>
      <c r="SCV23" s="6"/>
      <c r="SCW23" s="6"/>
      <c r="SCX23" s="6"/>
      <c r="SCY23" s="6"/>
      <c r="SCZ23" s="6"/>
      <c r="SDA23" s="6"/>
      <c r="SDB23" s="6"/>
      <c r="SDC23" s="6"/>
      <c r="SDD23" s="6"/>
      <c r="SDE23" s="6"/>
      <c r="SDF23" s="6"/>
      <c r="SDG23" s="6"/>
      <c r="SDH23" s="6"/>
      <c r="SDI23" s="6"/>
      <c r="SDJ23" s="6"/>
      <c r="SDK23" s="6"/>
      <c r="SDL23" s="6"/>
      <c r="SDM23" s="6"/>
      <c r="SDN23" s="6"/>
      <c r="SDO23" s="6"/>
      <c r="SDP23" s="6"/>
      <c r="SDQ23" s="6"/>
      <c r="SDR23" s="6"/>
      <c r="SDS23" s="6"/>
      <c r="SDT23" s="6"/>
      <c r="SDU23" s="6"/>
      <c r="SDV23" s="6"/>
      <c r="SDW23" s="6"/>
      <c r="SDX23" s="6"/>
      <c r="SDY23" s="6"/>
      <c r="SDZ23" s="6"/>
      <c r="SEA23" s="6"/>
      <c r="SEB23" s="6"/>
      <c r="SEC23" s="6"/>
      <c r="SED23" s="6"/>
      <c r="SEE23" s="6"/>
      <c r="SEF23" s="6"/>
      <c r="SEG23" s="6"/>
      <c r="SEH23" s="6"/>
      <c r="SEI23" s="6"/>
      <c r="SEJ23" s="6"/>
      <c r="SEK23" s="6"/>
      <c r="SEL23" s="6"/>
      <c r="SEM23" s="6"/>
      <c r="SEN23" s="6"/>
      <c r="SEO23" s="6"/>
      <c r="SEP23" s="6"/>
      <c r="SEQ23" s="6"/>
      <c r="SER23" s="6"/>
      <c r="SES23" s="6"/>
      <c r="SET23" s="6"/>
      <c r="SEU23" s="6"/>
      <c r="SEV23" s="6"/>
      <c r="SEW23" s="6"/>
      <c r="SEX23" s="6"/>
      <c r="SEY23" s="6"/>
      <c r="SEZ23" s="6"/>
      <c r="SFA23" s="6"/>
      <c r="SFB23" s="6"/>
      <c r="SFC23" s="6"/>
      <c r="SFD23" s="6"/>
      <c r="SFE23" s="6"/>
      <c r="SFF23" s="6"/>
      <c r="SFG23" s="6"/>
      <c r="SFH23" s="6"/>
      <c r="SFI23" s="6"/>
      <c r="SFJ23" s="6"/>
      <c r="SFK23" s="6"/>
      <c r="SFL23" s="6"/>
      <c r="SFM23" s="6"/>
      <c r="SFN23" s="6"/>
      <c r="SFO23" s="6"/>
      <c r="SFP23" s="6"/>
      <c r="SFQ23" s="6"/>
      <c r="SFR23" s="6"/>
      <c r="SFS23" s="6"/>
      <c r="SFT23" s="6"/>
      <c r="SFU23" s="6"/>
      <c r="SFV23" s="6"/>
      <c r="SFW23" s="6"/>
      <c r="SFX23" s="6"/>
      <c r="SFY23" s="6"/>
      <c r="SFZ23" s="6"/>
      <c r="SGA23" s="6"/>
      <c r="SGB23" s="6"/>
      <c r="SGC23" s="6"/>
      <c r="SGD23" s="6"/>
      <c r="SGE23" s="6"/>
      <c r="SGF23" s="6"/>
      <c r="SGG23" s="6"/>
      <c r="SGH23" s="6"/>
      <c r="SGI23" s="6"/>
      <c r="SGJ23" s="6"/>
      <c r="SGK23" s="6"/>
      <c r="SGL23" s="6"/>
      <c r="SGM23" s="6"/>
      <c r="SGN23" s="6"/>
      <c r="SGO23" s="6"/>
      <c r="SGP23" s="6"/>
      <c r="SGQ23" s="6"/>
      <c r="SGR23" s="6"/>
      <c r="SGS23" s="6"/>
      <c r="SGT23" s="6"/>
      <c r="SGU23" s="6"/>
      <c r="SGV23" s="6"/>
      <c r="SGW23" s="6"/>
      <c r="SGX23" s="6"/>
      <c r="SGY23" s="6"/>
      <c r="SGZ23" s="6"/>
      <c r="SHA23" s="6"/>
      <c r="SHB23" s="6"/>
      <c r="SHC23" s="6"/>
      <c r="SHD23" s="6"/>
      <c r="SHE23" s="6"/>
      <c r="SHF23" s="6"/>
      <c r="SHG23" s="6"/>
      <c r="SHH23" s="6"/>
      <c r="SHI23" s="6"/>
      <c r="SHJ23" s="6"/>
      <c r="SHK23" s="6"/>
      <c r="SHL23" s="6"/>
      <c r="SHM23" s="6"/>
      <c r="SHN23" s="6"/>
      <c r="SHO23" s="6"/>
      <c r="SHP23" s="6"/>
      <c r="SHQ23" s="6"/>
      <c r="SHR23" s="6"/>
      <c r="SHS23" s="6"/>
      <c r="SHT23" s="6"/>
      <c r="SHU23" s="6"/>
      <c r="SHV23" s="6"/>
      <c r="SHW23" s="6"/>
      <c r="SHX23" s="6"/>
      <c r="SHY23" s="6"/>
      <c r="SHZ23" s="6"/>
      <c r="SIA23" s="6"/>
      <c r="SIB23" s="6"/>
      <c r="SIC23" s="6"/>
      <c r="SID23" s="6"/>
      <c r="SIE23" s="6"/>
      <c r="SIF23" s="6"/>
      <c r="SIG23" s="6"/>
      <c r="SIH23" s="6"/>
      <c r="SII23" s="6"/>
      <c r="SIJ23" s="6"/>
      <c r="SIK23" s="6"/>
      <c r="SIL23" s="6"/>
      <c r="SIM23" s="6"/>
      <c r="SIN23" s="6"/>
      <c r="SIO23" s="6"/>
      <c r="SIP23" s="6"/>
      <c r="SIQ23" s="6"/>
      <c r="SIR23" s="6"/>
      <c r="SIS23" s="6"/>
      <c r="SIT23" s="6"/>
      <c r="SIU23" s="6"/>
      <c r="SIV23" s="6"/>
      <c r="SIW23" s="6"/>
      <c r="SIX23" s="6"/>
      <c r="SIY23" s="6"/>
      <c r="SIZ23" s="6"/>
      <c r="SJA23" s="6"/>
      <c r="SJB23" s="6"/>
      <c r="SJC23" s="6"/>
      <c r="SJD23" s="6"/>
      <c r="SJE23" s="6"/>
      <c r="SJF23" s="6"/>
      <c r="SJG23" s="6"/>
      <c r="SJH23" s="6"/>
      <c r="SJI23" s="6"/>
      <c r="SJJ23" s="6"/>
      <c r="SJK23" s="6"/>
      <c r="SJL23" s="6"/>
      <c r="SJM23" s="6"/>
      <c r="SJN23" s="6"/>
      <c r="SJO23" s="6"/>
      <c r="SJP23" s="6"/>
      <c r="SJQ23" s="6"/>
      <c r="SJR23" s="6"/>
      <c r="SJS23" s="6"/>
      <c r="SJT23" s="6"/>
      <c r="SJU23" s="6"/>
      <c r="SJV23" s="6"/>
      <c r="SJW23" s="6"/>
      <c r="SJX23" s="6"/>
      <c r="SJY23" s="6"/>
      <c r="SJZ23" s="6"/>
      <c r="SKA23" s="6"/>
      <c r="SKB23" s="6"/>
      <c r="SKC23" s="6"/>
      <c r="SKD23" s="6"/>
      <c r="SKE23" s="6"/>
      <c r="SKF23" s="6"/>
      <c r="SKG23" s="6"/>
      <c r="SKH23" s="6"/>
      <c r="SKI23" s="6"/>
      <c r="SKJ23" s="6"/>
      <c r="SKK23" s="6"/>
      <c r="SKL23" s="6"/>
      <c r="SKM23" s="6"/>
      <c r="SKN23" s="6"/>
      <c r="SKO23" s="6"/>
      <c r="SKP23" s="6"/>
      <c r="SKQ23" s="6"/>
      <c r="SKR23" s="6"/>
      <c r="SKS23" s="6"/>
      <c r="SKT23" s="6"/>
      <c r="SKU23" s="6"/>
      <c r="SKV23" s="6"/>
      <c r="SKW23" s="6"/>
      <c r="SKX23" s="6"/>
      <c r="SKY23" s="6"/>
      <c r="SKZ23" s="6"/>
      <c r="SLA23" s="6"/>
      <c r="SLB23" s="6"/>
      <c r="SLC23" s="6"/>
      <c r="SLD23" s="6"/>
      <c r="SLE23" s="6"/>
      <c r="SLF23" s="6"/>
      <c r="SLG23" s="6"/>
      <c r="SLH23" s="6"/>
      <c r="SLI23" s="6"/>
      <c r="SLJ23" s="6"/>
      <c r="SLK23" s="6"/>
      <c r="SLL23" s="6"/>
      <c r="SLM23" s="6"/>
      <c r="SLN23" s="6"/>
      <c r="SLO23" s="6"/>
      <c r="SLP23" s="6"/>
      <c r="SLQ23" s="6"/>
      <c r="SLR23" s="6"/>
      <c r="SLS23" s="6"/>
      <c r="SLT23" s="6"/>
      <c r="SLU23" s="6"/>
      <c r="SLV23" s="6"/>
      <c r="SLW23" s="6"/>
      <c r="SLX23" s="6"/>
      <c r="SLY23" s="6"/>
      <c r="SLZ23" s="6"/>
      <c r="SMA23" s="6"/>
      <c r="SMB23" s="6"/>
      <c r="SMC23" s="6"/>
      <c r="SMD23" s="6"/>
      <c r="SME23" s="6"/>
      <c r="SMF23" s="6"/>
      <c r="SMG23" s="6"/>
      <c r="SMH23" s="6"/>
      <c r="SMI23" s="6"/>
      <c r="SMJ23" s="6"/>
      <c r="SMK23" s="6"/>
      <c r="SML23" s="6"/>
      <c r="SMM23" s="6"/>
      <c r="SMN23" s="6"/>
      <c r="SMO23" s="6"/>
      <c r="SMP23" s="6"/>
      <c r="SMQ23" s="6"/>
      <c r="SMR23" s="6"/>
      <c r="SMS23" s="6"/>
      <c r="SMT23" s="6"/>
      <c r="SMU23" s="6"/>
      <c r="SMV23" s="6"/>
      <c r="SMW23" s="6"/>
      <c r="SMX23" s="6"/>
      <c r="SMY23" s="6"/>
      <c r="SMZ23" s="6"/>
      <c r="SNA23" s="6"/>
      <c r="SNB23" s="6"/>
      <c r="SNC23" s="6"/>
      <c r="SND23" s="6"/>
      <c r="SNE23" s="6"/>
      <c r="SNF23" s="6"/>
      <c r="SNG23" s="6"/>
      <c r="SNH23" s="6"/>
      <c r="SNI23" s="6"/>
      <c r="SNJ23" s="6"/>
      <c r="SNK23" s="6"/>
      <c r="SNL23" s="6"/>
      <c r="SNM23" s="6"/>
      <c r="SNN23" s="6"/>
      <c r="SNO23" s="6"/>
      <c r="SNP23" s="6"/>
      <c r="SNQ23" s="6"/>
      <c r="SNR23" s="6"/>
      <c r="SNS23" s="6"/>
      <c r="SNT23" s="6"/>
      <c r="SNU23" s="6"/>
      <c r="SNV23" s="6"/>
      <c r="SNW23" s="6"/>
      <c r="SNX23" s="6"/>
      <c r="SNY23" s="6"/>
      <c r="SNZ23" s="6"/>
      <c r="SOA23" s="6"/>
      <c r="SOB23" s="6"/>
      <c r="SOC23" s="6"/>
      <c r="SOD23" s="6"/>
      <c r="SOE23" s="6"/>
      <c r="SOF23" s="6"/>
      <c r="SOG23" s="6"/>
      <c r="SOH23" s="6"/>
      <c r="SOI23" s="6"/>
      <c r="SOJ23" s="6"/>
      <c r="SOK23" s="6"/>
      <c r="SOL23" s="6"/>
      <c r="SOM23" s="6"/>
      <c r="SON23" s="6"/>
      <c r="SOO23" s="6"/>
      <c r="SOP23" s="6"/>
      <c r="SOQ23" s="6"/>
      <c r="SOR23" s="6"/>
      <c r="SOS23" s="6"/>
      <c r="SOT23" s="6"/>
      <c r="SOU23" s="6"/>
      <c r="SOV23" s="6"/>
      <c r="SOW23" s="6"/>
      <c r="SOX23" s="6"/>
      <c r="SOY23" s="6"/>
      <c r="SOZ23" s="6"/>
      <c r="SPA23" s="6"/>
      <c r="SPB23" s="6"/>
      <c r="SPC23" s="6"/>
      <c r="SPD23" s="6"/>
      <c r="SPE23" s="6"/>
      <c r="SPF23" s="6"/>
      <c r="SPG23" s="6"/>
      <c r="SPH23" s="6"/>
      <c r="SPI23" s="6"/>
      <c r="SPJ23" s="6"/>
      <c r="SPK23" s="6"/>
      <c r="SPL23" s="6"/>
      <c r="SPM23" s="6"/>
      <c r="SPN23" s="6"/>
      <c r="SPO23" s="6"/>
      <c r="SPP23" s="6"/>
      <c r="SPQ23" s="6"/>
      <c r="SPR23" s="6"/>
      <c r="SPS23" s="6"/>
      <c r="SPT23" s="6"/>
      <c r="SPU23" s="6"/>
      <c r="SPV23" s="6"/>
      <c r="SPW23" s="6"/>
      <c r="SPX23" s="6"/>
      <c r="SPY23" s="6"/>
      <c r="SPZ23" s="6"/>
      <c r="SQA23" s="6"/>
      <c r="SQB23" s="6"/>
      <c r="SQC23" s="6"/>
      <c r="SQD23" s="6"/>
      <c r="SQE23" s="6"/>
      <c r="SQF23" s="6"/>
      <c r="SQG23" s="6"/>
      <c r="SQH23" s="6"/>
      <c r="SQI23" s="6"/>
      <c r="SQJ23" s="6"/>
      <c r="SQK23" s="6"/>
      <c r="SQL23" s="6"/>
      <c r="SQM23" s="6"/>
      <c r="SQN23" s="6"/>
      <c r="SQO23" s="6"/>
      <c r="SQP23" s="6"/>
      <c r="SQQ23" s="6"/>
      <c r="SQR23" s="6"/>
      <c r="SQS23" s="6"/>
      <c r="SQT23" s="6"/>
      <c r="SQU23" s="6"/>
      <c r="SQV23" s="6"/>
      <c r="SQW23" s="6"/>
      <c r="SQX23" s="6"/>
      <c r="SQY23" s="6"/>
      <c r="SQZ23" s="6"/>
      <c r="SRA23" s="6"/>
      <c r="SRB23" s="6"/>
      <c r="SRC23" s="6"/>
      <c r="SRD23" s="6"/>
      <c r="SRE23" s="6"/>
      <c r="SRF23" s="6"/>
      <c r="SRG23" s="6"/>
      <c r="SRH23" s="6"/>
      <c r="SRI23" s="6"/>
      <c r="SRJ23" s="6"/>
      <c r="SRK23" s="6"/>
      <c r="SRL23" s="6"/>
      <c r="SRM23" s="6"/>
      <c r="SRN23" s="6"/>
      <c r="SRO23" s="6"/>
      <c r="SRP23" s="6"/>
      <c r="SRQ23" s="6"/>
      <c r="SRR23" s="6"/>
      <c r="SRS23" s="6"/>
      <c r="SRT23" s="6"/>
      <c r="SRU23" s="6"/>
      <c r="SRV23" s="6"/>
      <c r="SRW23" s="6"/>
      <c r="SRX23" s="6"/>
      <c r="SRY23" s="6"/>
      <c r="SRZ23" s="6"/>
      <c r="SSA23" s="6"/>
      <c r="SSB23" s="6"/>
      <c r="SSC23" s="6"/>
      <c r="SSD23" s="6"/>
      <c r="SSE23" s="6"/>
      <c r="SSF23" s="6"/>
      <c r="SSG23" s="6"/>
      <c r="SSH23" s="6"/>
      <c r="SSI23" s="6"/>
      <c r="SSJ23" s="6"/>
      <c r="SSK23" s="6"/>
      <c r="SSL23" s="6"/>
      <c r="SSM23" s="6"/>
      <c r="SSN23" s="6"/>
      <c r="SSO23" s="6"/>
      <c r="SSP23" s="6"/>
      <c r="SSQ23" s="6"/>
      <c r="SSR23" s="6"/>
      <c r="SSS23" s="6"/>
      <c r="SST23" s="6"/>
      <c r="SSU23" s="6"/>
      <c r="SSV23" s="6"/>
      <c r="SSW23" s="6"/>
      <c r="SSX23" s="6"/>
      <c r="SSY23" s="6"/>
      <c r="SSZ23" s="6"/>
      <c r="STA23" s="6"/>
      <c r="STB23" s="6"/>
      <c r="STC23" s="6"/>
      <c r="STD23" s="6"/>
      <c r="STE23" s="6"/>
      <c r="STF23" s="6"/>
      <c r="STG23" s="6"/>
      <c r="STH23" s="6"/>
      <c r="STI23" s="6"/>
      <c r="STJ23" s="6"/>
      <c r="STK23" s="6"/>
      <c r="STL23" s="6"/>
      <c r="STM23" s="6"/>
      <c r="STN23" s="6"/>
      <c r="STO23" s="6"/>
      <c r="STP23" s="6"/>
      <c r="STQ23" s="6"/>
      <c r="STR23" s="6"/>
      <c r="STS23" s="6"/>
      <c r="STT23" s="6"/>
      <c r="STU23" s="6"/>
      <c r="STV23" s="6"/>
      <c r="STW23" s="6"/>
      <c r="STX23" s="6"/>
      <c r="STY23" s="6"/>
      <c r="STZ23" s="6"/>
      <c r="SUA23" s="6"/>
      <c r="SUB23" s="6"/>
      <c r="SUC23" s="6"/>
      <c r="SUD23" s="6"/>
      <c r="SUE23" s="6"/>
      <c r="SUF23" s="6"/>
      <c r="SUG23" s="6"/>
      <c r="SUH23" s="6"/>
      <c r="SUI23" s="6"/>
      <c r="SUJ23" s="6"/>
      <c r="SUK23" s="6"/>
      <c r="SUL23" s="6"/>
      <c r="SUM23" s="6"/>
      <c r="SUN23" s="6"/>
      <c r="SUO23" s="6"/>
      <c r="SUP23" s="6"/>
      <c r="SUQ23" s="6"/>
      <c r="SUR23" s="6"/>
      <c r="SUS23" s="6"/>
      <c r="SUT23" s="6"/>
      <c r="SUU23" s="6"/>
      <c r="SUV23" s="6"/>
      <c r="SUW23" s="6"/>
      <c r="SUX23" s="6"/>
      <c r="SUY23" s="6"/>
      <c r="SUZ23" s="6"/>
      <c r="SVA23" s="6"/>
      <c r="SVB23" s="6"/>
      <c r="SVC23" s="6"/>
      <c r="SVD23" s="6"/>
      <c r="SVE23" s="6"/>
      <c r="SVF23" s="6"/>
      <c r="SVG23" s="6"/>
      <c r="SVH23" s="6"/>
      <c r="SVI23" s="6"/>
      <c r="SVJ23" s="6"/>
      <c r="SVK23" s="6"/>
      <c r="SVL23" s="6"/>
      <c r="SVM23" s="6"/>
      <c r="SVN23" s="6"/>
      <c r="SVO23" s="6"/>
      <c r="SVP23" s="6"/>
      <c r="SVQ23" s="6"/>
      <c r="SVR23" s="6"/>
      <c r="SVS23" s="6"/>
      <c r="SVT23" s="6"/>
      <c r="SVU23" s="6"/>
      <c r="SVV23" s="6"/>
      <c r="SVW23" s="6"/>
      <c r="SVX23" s="6"/>
      <c r="SVY23" s="6"/>
      <c r="SVZ23" s="6"/>
      <c r="SWA23" s="6"/>
      <c r="SWB23" s="6"/>
      <c r="SWC23" s="6"/>
      <c r="SWD23" s="6"/>
      <c r="SWE23" s="6"/>
      <c r="SWF23" s="6"/>
      <c r="SWG23" s="6"/>
      <c r="SWH23" s="6"/>
      <c r="SWI23" s="6"/>
      <c r="SWJ23" s="6"/>
      <c r="SWK23" s="6"/>
      <c r="SWL23" s="6"/>
      <c r="SWM23" s="6"/>
      <c r="SWN23" s="6"/>
      <c r="SWO23" s="6"/>
      <c r="SWP23" s="6"/>
      <c r="SWQ23" s="6"/>
      <c r="SWR23" s="6"/>
      <c r="SWS23" s="6"/>
      <c r="SWT23" s="6"/>
      <c r="SWU23" s="6"/>
      <c r="SWV23" s="6"/>
      <c r="SWW23" s="6"/>
      <c r="SWX23" s="6"/>
      <c r="SWY23" s="6"/>
      <c r="SWZ23" s="6"/>
      <c r="SXA23" s="6"/>
      <c r="SXB23" s="6"/>
      <c r="SXC23" s="6"/>
      <c r="SXD23" s="6"/>
      <c r="SXE23" s="6"/>
      <c r="SXF23" s="6"/>
      <c r="SXG23" s="6"/>
      <c r="SXH23" s="6"/>
      <c r="SXI23" s="6"/>
      <c r="SXJ23" s="6"/>
      <c r="SXK23" s="6"/>
      <c r="SXL23" s="6"/>
      <c r="SXM23" s="6"/>
      <c r="SXN23" s="6"/>
      <c r="SXO23" s="6"/>
      <c r="SXP23" s="6"/>
      <c r="SXQ23" s="6"/>
      <c r="SXR23" s="6"/>
      <c r="SXS23" s="6"/>
      <c r="SXT23" s="6"/>
      <c r="SXU23" s="6"/>
      <c r="SXV23" s="6"/>
      <c r="SXW23" s="6"/>
      <c r="SXX23" s="6"/>
      <c r="SXY23" s="6"/>
      <c r="SXZ23" s="6"/>
      <c r="SYA23" s="6"/>
      <c r="SYB23" s="6"/>
      <c r="SYC23" s="6"/>
      <c r="SYD23" s="6"/>
      <c r="SYE23" s="6"/>
      <c r="SYF23" s="6"/>
      <c r="SYG23" s="6"/>
      <c r="SYH23" s="6"/>
      <c r="SYI23" s="6"/>
      <c r="SYJ23" s="6"/>
      <c r="SYK23" s="6"/>
      <c r="SYL23" s="6"/>
      <c r="SYM23" s="6"/>
      <c r="SYN23" s="6"/>
      <c r="SYO23" s="6"/>
      <c r="SYP23" s="6"/>
      <c r="SYQ23" s="6"/>
      <c r="SYR23" s="6"/>
      <c r="SYS23" s="6"/>
      <c r="SYT23" s="6"/>
      <c r="SYU23" s="6"/>
      <c r="SYV23" s="6"/>
      <c r="SYW23" s="6"/>
      <c r="SYX23" s="6"/>
      <c r="SYY23" s="6"/>
      <c r="SYZ23" s="6"/>
      <c r="SZA23" s="6"/>
      <c r="SZB23" s="6"/>
      <c r="SZC23" s="6"/>
      <c r="SZD23" s="6"/>
      <c r="SZE23" s="6"/>
      <c r="SZF23" s="6"/>
      <c r="SZG23" s="6"/>
      <c r="SZH23" s="6"/>
      <c r="SZI23" s="6"/>
      <c r="SZJ23" s="6"/>
      <c r="SZK23" s="6"/>
      <c r="SZL23" s="6"/>
      <c r="SZM23" s="6"/>
      <c r="SZN23" s="6"/>
      <c r="SZO23" s="6"/>
      <c r="SZP23" s="6"/>
      <c r="SZQ23" s="6"/>
      <c r="SZR23" s="6"/>
      <c r="SZS23" s="6"/>
      <c r="SZT23" s="6"/>
      <c r="SZU23" s="6"/>
      <c r="SZV23" s="6"/>
      <c r="SZW23" s="6"/>
      <c r="SZX23" s="6"/>
      <c r="SZY23" s="6"/>
      <c r="SZZ23" s="6"/>
      <c r="TAA23" s="6"/>
      <c r="TAB23" s="6"/>
      <c r="TAC23" s="6"/>
      <c r="TAD23" s="6"/>
      <c r="TAE23" s="6"/>
      <c r="TAF23" s="6"/>
      <c r="TAG23" s="6"/>
      <c r="TAH23" s="6"/>
      <c r="TAI23" s="6"/>
      <c r="TAJ23" s="6"/>
      <c r="TAK23" s="6"/>
      <c r="TAL23" s="6"/>
      <c r="TAM23" s="6"/>
      <c r="TAN23" s="6"/>
      <c r="TAO23" s="6"/>
      <c r="TAP23" s="6"/>
      <c r="TAQ23" s="6"/>
      <c r="TAR23" s="6"/>
      <c r="TAS23" s="6"/>
      <c r="TAT23" s="6"/>
      <c r="TAU23" s="6"/>
      <c r="TAV23" s="6"/>
      <c r="TAW23" s="6"/>
      <c r="TAX23" s="6"/>
      <c r="TAY23" s="6"/>
      <c r="TAZ23" s="6"/>
      <c r="TBA23" s="6"/>
      <c r="TBB23" s="6"/>
      <c r="TBC23" s="6"/>
      <c r="TBD23" s="6"/>
      <c r="TBE23" s="6"/>
      <c r="TBF23" s="6"/>
      <c r="TBG23" s="6"/>
      <c r="TBH23" s="6"/>
      <c r="TBI23" s="6"/>
      <c r="TBJ23" s="6"/>
      <c r="TBK23" s="6"/>
      <c r="TBL23" s="6"/>
      <c r="TBM23" s="6"/>
      <c r="TBN23" s="6"/>
      <c r="TBO23" s="6"/>
      <c r="TBP23" s="6"/>
      <c r="TBQ23" s="6"/>
      <c r="TBR23" s="6"/>
      <c r="TBS23" s="6"/>
      <c r="TBT23" s="6"/>
      <c r="TBU23" s="6"/>
      <c r="TBV23" s="6"/>
      <c r="TBW23" s="6"/>
      <c r="TBX23" s="6"/>
      <c r="TBY23" s="6"/>
      <c r="TBZ23" s="6"/>
      <c r="TCA23" s="6"/>
      <c r="TCB23" s="6"/>
      <c r="TCC23" s="6"/>
      <c r="TCD23" s="6"/>
      <c r="TCE23" s="6"/>
      <c r="TCF23" s="6"/>
      <c r="TCG23" s="6"/>
      <c r="TCH23" s="6"/>
      <c r="TCI23" s="6"/>
      <c r="TCJ23" s="6"/>
      <c r="TCK23" s="6"/>
      <c r="TCL23" s="6"/>
      <c r="TCM23" s="6"/>
      <c r="TCN23" s="6"/>
      <c r="TCO23" s="6"/>
      <c r="TCP23" s="6"/>
      <c r="TCQ23" s="6"/>
      <c r="TCR23" s="6"/>
      <c r="TCS23" s="6"/>
      <c r="TCT23" s="6"/>
      <c r="TCU23" s="6"/>
      <c r="TCV23" s="6"/>
      <c r="TCW23" s="6"/>
      <c r="TCX23" s="6"/>
      <c r="TCY23" s="6"/>
      <c r="TCZ23" s="6"/>
      <c r="TDA23" s="6"/>
      <c r="TDB23" s="6"/>
      <c r="TDC23" s="6"/>
      <c r="TDD23" s="6"/>
      <c r="TDE23" s="6"/>
      <c r="TDF23" s="6"/>
      <c r="TDG23" s="6"/>
      <c r="TDH23" s="6"/>
      <c r="TDI23" s="6"/>
      <c r="TDJ23" s="6"/>
      <c r="TDK23" s="6"/>
      <c r="TDL23" s="6"/>
      <c r="TDM23" s="6"/>
      <c r="TDN23" s="6"/>
      <c r="TDO23" s="6"/>
      <c r="TDP23" s="6"/>
      <c r="TDQ23" s="6"/>
      <c r="TDR23" s="6"/>
      <c r="TDS23" s="6"/>
      <c r="TDT23" s="6"/>
      <c r="TDU23" s="6"/>
      <c r="TDV23" s="6"/>
      <c r="TDW23" s="6"/>
      <c r="TDX23" s="6"/>
      <c r="TDY23" s="6"/>
      <c r="TDZ23" s="6"/>
      <c r="TEA23" s="6"/>
      <c r="TEB23" s="6"/>
      <c r="TEC23" s="6"/>
      <c r="TED23" s="6"/>
      <c r="TEE23" s="6"/>
      <c r="TEF23" s="6"/>
      <c r="TEG23" s="6"/>
      <c r="TEH23" s="6"/>
      <c r="TEI23" s="6"/>
      <c r="TEJ23" s="6"/>
      <c r="TEK23" s="6"/>
      <c r="TEL23" s="6"/>
      <c r="TEM23" s="6"/>
      <c r="TEN23" s="6"/>
      <c r="TEO23" s="6"/>
      <c r="TEP23" s="6"/>
      <c r="TEQ23" s="6"/>
      <c r="TER23" s="6"/>
      <c r="TES23" s="6"/>
      <c r="TET23" s="6"/>
      <c r="TEU23" s="6"/>
      <c r="TEV23" s="6"/>
      <c r="TEW23" s="6"/>
      <c r="TEX23" s="6"/>
      <c r="TEY23" s="6"/>
      <c r="TEZ23" s="6"/>
      <c r="TFA23" s="6"/>
      <c r="TFB23" s="6"/>
      <c r="TFC23" s="6"/>
      <c r="TFD23" s="6"/>
      <c r="TFE23" s="6"/>
      <c r="TFF23" s="6"/>
      <c r="TFG23" s="6"/>
      <c r="TFH23" s="6"/>
      <c r="TFI23" s="6"/>
      <c r="TFJ23" s="6"/>
      <c r="TFK23" s="6"/>
      <c r="TFL23" s="6"/>
      <c r="TFM23" s="6"/>
      <c r="TFN23" s="6"/>
      <c r="TFO23" s="6"/>
      <c r="TFP23" s="6"/>
      <c r="TFQ23" s="6"/>
      <c r="TFR23" s="6"/>
      <c r="TFS23" s="6"/>
      <c r="TFT23" s="6"/>
      <c r="TFU23" s="6"/>
      <c r="TFV23" s="6"/>
      <c r="TFW23" s="6"/>
      <c r="TFX23" s="6"/>
      <c r="TFY23" s="6"/>
      <c r="TFZ23" s="6"/>
      <c r="TGA23" s="6"/>
      <c r="TGB23" s="6"/>
      <c r="TGC23" s="6"/>
      <c r="TGD23" s="6"/>
      <c r="TGE23" s="6"/>
      <c r="TGF23" s="6"/>
      <c r="TGG23" s="6"/>
      <c r="TGH23" s="6"/>
      <c r="TGI23" s="6"/>
      <c r="TGJ23" s="6"/>
      <c r="TGK23" s="6"/>
      <c r="TGL23" s="6"/>
      <c r="TGM23" s="6"/>
      <c r="TGN23" s="6"/>
      <c r="TGO23" s="6"/>
      <c r="TGP23" s="6"/>
      <c r="TGQ23" s="6"/>
      <c r="TGR23" s="6"/>
      <c r="TGS23" s="6"/>
      <c r="TGT23" s="6"/>
      <c r="TGU23" s="6"/>
      <c r="TGV23" s="6"/>
      <c r="TGW23" s="6"/>
      <c r="TGX23" s="6"/>
      <c r="TGY23" s="6"/>
      <c r="TGZ23" s="6"/>
      <c r="THA23" s="6"/>
      <c r="THB23" s="6"/>
      <c r="THC23" s="6"/>
      <c r="THD23" s="6"/>
      <c r="THE23" s="6"/>
      <c r="THF23" s="6"/>
      <c r="THG23" s="6"/>
      <c r="THH23" s="6"/>
      <c r="THI23" s="6"/>
      <c r="THJ23" s="6"/>
      <c r="THK23" s="6"/>
      <c r="THL23" s="6"/>
      <c r="THM23" s="6"/>
      <c r="THN23" s="6"/>
      <c r="THO23" s="6"/>
      <c r="THP23" s="6"/>
      <c r="THQ23" s="6"/>
      <c r="THR23" s="6"/>
      <c r="THS23" s="6"/>
      <c r="THT23" s="6"/>
      <c r="THU23" s="6"/>
      <c r="THV23" s="6"/>
      <c r="THW23" s="6"/>
      <c r="THX23" s="6"/>
      <c r="THY23" s="6"/>
      <c r="THZ23" s="6"/>
      <c r="TIA23" s="6"/>
      <c r="TIB23" s="6"/>
      <c r="TIC23" s="6"/>
      <c r="TID23" s="6"/>
      <c r="TIE23" s="6"/>
      <c r="TIF23" s="6"/>
      <c r="TIG23" s="6"/>
      <c r="TIH23" s="6"/>
      <c r="TII23" s="6"/>
      <c r="TIJ23" s="6"/>
      <c r="TIK23" s="6"/>
      <c r="TIL23" s="6"/>
      <c r="TIM23" s="6"/>
      <c r="TIN23" s="6"/>
      <c r="TIO23" s="6"/>
      <c r="TIP23" s="6"/>
      <c r="TIQ23" s="6"/>
      <c r="TIR23" s="6"/>
      <c r="TIS23" s="6"/>
      <c r="TIT23" s="6"/>
      <c r="TIU23" s="6"/>
      <c r="TIV23" s="6"/>
      <c r="TIW23" s="6"/>
      <c r="TIX23" s="6"/>
      <c r="TIY23" s="6"/>
      <c r="TIZ23" s="6"/>
      <c r="TJA23" s="6"/>
      <c r="TJB23" s="6"/>
      <c r="TJC23" s="6"/>
      <c r="TJD23" s="6"/>
      <c r="TJE23" s="6"/>
      <c r="TJF23" s="6"/>
      <c r="TJG23" s="6"/>
      <c r="TJH23" s="6"/>
      <c r="TJI23" s="6"/>
      <c r="TJJ23" s="6"/>
      <c r="TJK23" s="6"/>
      <c r="TJL23" s="6"/>
      <c r="TJM23" s="6"/>
      <c r="TJN23" s="6"/>
      <c r="TJO23" s="6"/>
      <c r="TJP23" s="6"/>
      <c r="TJQ23" s="6"/>
      <c r="TJR23" s="6"/>
      <c r="TJS23" s="6"/>
      <c r="TJT23" s="6"/>
      <c r="TJU23" s="6"/>
      <c r="TJV23" s="6"/>
      <c r="TJW23" s="6"/>
      <c r="TJX23" s="6"/>
      <c r="TJY23" s="6"/>
      <c r="TJZ23" s="6"/>
      <c r="TKA23" s="6"/>
      <c r="TKB23" s="6"/>
      <c r="TKC23" s="6"/>
      <c r="TKD23" s="6"/>
      <c r="TKE23" s="6"/>
      <c r="TKF23" s="6"/>
      <c r="TKG23" s="6"/>
      <c r="TKH23" s="6"/>
      <c r="TKI23" s="6"/>
      <c r="TKJ23" s="6"/>
      <c r="TKK23" s="6"/>
      <c r="TKL23" s="6"/>
      <c r="TKM23" s="6"/>
      <c r="TKN23" s="6"/>
      <c r="TKO23" s="6"/>
      <c r="TKP23" s="6"/>
      <c r="TKQ23" s="6"/>
      <c r="TKR23" s="6"/>
      <c r="TKS23" s="6"/>
      <c r="TKT23" s="6"/>
      <c r="TKU23" s="6"/>
      <c r="TKV23" s="6"/>
      <c r="TKW23" s="6"/>
      <c r="TKX23" s="6"/>
      <c r="TKY23" s="6"/>
      <c r="TKZ23" s="6"/>
      <c r="TLA23" s="6"/>
      <c r="TLB23" s="6"/>
      <c r="TLC23" s="6"/>
      <c r="TLD23" s="6"/>
      <c r="TLE23" s="6"/>
      <c r="TLF23" s="6"/>
      <c r="TLG23" s="6"/>
      <c r="TLH23" s="6"/>
      <c r="TLI23" s="6"/>
      <c r="TLJ23" s="6"/>
      <c r="TLK23" s="6"/>
      <c r="TLL23" s="6"/>
      <c r="TLM23" s="6"/>
      <c r="TLN23" s="6"/>
      <c r="TLO23" s="6"/>
      <c r="TLP23" s="6"/>
      <c r="TLQ23" s="6"/>
      <c r="TLR23" s="6"/>
      <c r="TLS23" s="6"/>
      <c r="TLT23" s="6"/>
      <c r="TLU23" s="6"/>
      <c r="TLV23" s="6"/>
      <c r="TLW23" s="6"/>
      <c r="TLX23" s="6"/>
      <c r="TLY23" s="6"/>
      <c r="TLZ23" s="6"/>
      <c r="TMA23" s="6"/>
      <c r="TMB23" s="6"/>
      <c r="TMC23" s="6"/>
      <c r="TMD23" s="6"/>
      <c r="TME23" s="6"/>
      <c r="TMF23" s="6"/>
      <c r="TMG23" s="6"/>
      <c r="TMH23" s="6"/>
      <c r="TMI23" s="6"/>
      <c r="TMJ23" s="6"/>
      <c r="TMK23" s="6"/>
      <c r="TML23" s="6"/>
      <c r="TMM23" s="6"/>
      <c r="TMN23" s="6"/>
      <c r="TMO23" s="6"/>
      <c r="TMP23" s="6"/>
      <c r="TMQ23" s="6"/>
      <c r="TMR23" s="6"/>
      <c r="TMS23" s="6"/>
      <c r="TMT23" s="6"/>
      <c r="TMU23" s="6"/>
      <c r="TMV23" s="6"/>
      <c r="TMW23" s="6"/>
      <c r="TMX23" s="6"/>
      <c r="TMY23" s="6"/>
      <c r="TMZ23" s="6"/>
      <c r="TNA23" s="6"/>
      <c r="TNB23" s="6"/>
      <c r="TNC23" s="6"/>
      <c r="TND23" s="6"/>
      <c r="TNE23" s="6"/>
      <c r="TNF23" s="6"/>
      <c r="TNG23" s="6"/>
      <c r="TNH23" s="6"/>
      <c r="TNI23" s="6"/>
      <c r="TNJ23" s="6"/>
      <c r="TNK23" s="6"/>
      <c r="TNL23" s="6"/>
      <c r="TNM23" s="6"/>
      <c r="TNN23" s="6"/>
      <c r="TNO23" s="6"/>
      <c r="TNP23" s="6"/>
      <c r="TNQ23" s="6"/>
      <c r="TNR23" s="6"/>
      <c r="TNS23" s="6"/>
      <c r="TNT23" s="6"/>
      <c r="TNU23" s="6"/>
      <c r="TNV23" s="6"/>
      <c r="TNW23" s="6"/>
      <c r="TNX23" s="6"/>
      <c r="TNY23" s="6"/>
      <c r="TNZ23" s="6"/>
      <c r="TOA23" s="6"/>
      <c r="TOB23" s="6"/>
      <c r="TOC23" s="6"/>
      <c r="TOD23" s="6"/>
      <c r="TOE23" s="6"/>
      <c r="TOF23" s="6"/>
      <c r="TOG23" s="6"/>
      <c r="TOH23" s="6"/>
      <c r="TOI23" s="6"/>
      <c r="TOJ23" s="6"/>
      <c r="TOK23" s="6"/>
      <c r="TOL23" s="6"/>
      <c r="TOM23" s="6"/>
      <c r="TON23" s="6"/>
      <c r="TOO23" s="6"/>
      <c r="TOP23" s="6"/>
      <c r="TOQ23" s="6"/>
      <c r="TOR23" s="6"/>
      <c r="TOS23" s="6"/>
      <c r="TOT23" s="6"/>
      <c r="TOU23" s="6"/>
      <c r="TOV23" s="6"/>
      <c r="TOW23" s="6"/>
      <c r="TOX23" s="6"/>
      <c r="TOY23" s="6"/>
      <c r="TOZ23" s="6"/>
      <c r="TPA23" s="6"/>
      <c r="TPB23" s="6"/>
      <c r="TPC23" s="6"/>
      <c r="TPD23" s="6"/>
      <c r="TPE23" s="6"/>
      <c r="TPF23" s="6"/>
      <c r="TPG23" s="6"/>
      <c r="TPH23" s="6"/>
      <c r="TPI23" s="6"/>
      <c r="TPJ23" s="6"/>
      <c r="TPK23" s="6"/>
      <c r="TPL23" s="6"/>
      <c r="TPM23" s="6"/>
      <c r="TPN23" s="6"/>
      <c r="TPO23" s="6"/>
      <c r="TPP23" s="6"/>
      <c r="TPQ23" s="6"/>
      <c r="TPR23" s="6"/>
      <c r="TPS23" s="6"/>
      <c r="TPT23" s="6"/>
      <c r="TPU23" s="6"/>
      <c r="TPV23" s="6"/>
      <c r="TPW23" s="6"/>
      <c r="TPX23" s="6"/>
      <c r="TPY23" s="6"/>
      <c r="TPZ23" s="6"/>
      <c r="TQA23" s="6"/>
      <c r="TQB23" s="6"/>
      <c r="TQC23" s="6"/>
      <c r="TQD23" s="6"/>
      <c r="TQE23" s="6"/>
      <c r="TQF23" s="6"/>
      <c r="TQG23" s="6"/>
      <c r="TQH23" s="6"/>
      <c r="TQI23" s="6"/>
      <c r="TQJ23" s="6"/>
      <c r="TQK23" s="6"/>
      <c r="TQL23" s="6"/>
      <c r="TQM23" s="6"/>
      <c r="TQN23" s="6"/>
      <c r="TQO23" s="6"/>
      <c r="TQP23" s="6"/>
      <c r="TQQ23" s="6"/>
      <c r="TQR23" s="6"/>
      <c r="TQS23" s="6"/>
      <c r="TQT23" s="6"/>
      <c r="TQU23" s="6"/>
      <c r="TQV23" s="6"/>
      <c r="TQW23" s="6"/>
      <c r="TQX23" s="6"/>
      <c r="TQY23" s="6"/>
      <c r="TQZ23" s="6"/>
      <c r="TRA23" s="6"/>
      <c r="TRB23" s="6"/>
      <c r="TRC23" s="6"/>
      <c r="TRD23" s="6"/>
      <c r="TRE23" s="6"/>
      <c r="TRF23" s="6"/>
      <c r="TRG23" s="6"/>
      <c r="TRH23" s="6"/>
      <c r="TRI23" s="6"/>
      <c r="TRJ23" s="6"/>
      <c r="TRK23" s="6"/>
      <c r="TRL23" s="6"/>
      <c r="TRM23" s="6"/>
      <c r="TRN23" s="6"/>
      <c r="TRO23" s="6"/>
      <c r="TRP23" s="6"/>
      <c r="TRQ23" s="6"/>
      <c r="TRR23" s="6"/>
      <c r="TRS23" s="6"/>
      <c r="TRT23" s="6"/>
      <c r="TRU23" s="6"/>
      <c r="TRV23" s="6"/>
      <c r="TRW23" s="6"/>
      <c r="TRX23" s="6"/>
      <c r="TRY23" s="6"/>
      <c r="TRZ23" s="6"/>
      <c r="TSA23" s="6"/>
      <c r="TSB23" s="6"/>
      <c r="TSC23" s="6"/>
      <c r="TSD23" s="6"/>
      <c r="TSE23" s="6"/>
      <c r="TSF23" s="6"/>
      <c r="TSG23" s="6"/>
      <c r="TSH23" s="6"/>
      <c r="TSI23" s="6"/>
      <c r="TSJ23" s="6"/>
      <c r="TSK23" s="6"/>
      <c r="TSL23" s="6"/>
      <c r="TSM23" s="6"/>
      <c r="TSN23" s="6"/>
      <c r="TSO23" s="6"/>
      <c r="TSP23" s="6"/>
      <c r="TSQ23" s="6"/>
      <c r="TSR23" s="6"/>
      <c r="TSS23" s="6"/>
      <c r="TST23" s="6"/>
      <c r="TSU23" s="6"/>
      <c r="TSV23" s="6"/>
      <c r="TSW23" s="6"/>
      <c r="TSX23" s="6"/>
      <c r="TSY23" s="6"/>
      <c r="TSZ23" s="6"/>
      <c r="TTA23" s="6"/>
      <c r="TTB23" s="6"/>
      <c r="TTC23" s="6"/>
      <c r="TTD23" s="6"/>
      <c r="TTE23" s="6"/>
      <c r="TTF23" s="6"/>
      <c r="TTG23" s="6"/>
      <c r="TTH23" s="6"/>
      <c r="TTI23" s="6"/>
      <c r="TTJ23" s="6"/>
      <c r="TTK23" s="6"/>
      <c r="TTL23" s="6"/>
      <c r="TTM23" s="6"/>
      <c r="TTN23" s="6"/>
      <c r="TTO23" s="6"/>
      <c r="TTP23" s="6"/>
      <c r="TTQ23" s="6"/>
      <c r="TTR23" s="6"/>
      <c r="TTS23" s="6"/>
      <c r="TTT23" s="6"/>
      <c r="TTU23" s="6"/>
      <c r="TTV23" s="6"/>
      <c r="TTW23" s="6"/>
      <c r="TTX23" s="6"/>
      <c r="TTY23" s="6"/>
      <c r="TTZ23" s="6"/>
      <c r="TUA23" s="6"/>
      <c r="TUB23" s="6"/>
      <c r="TUC23" s="6"/>
      <c r="TUD23" s="6"/>
      <c r="TUE23" s="6"/>
      <c r="TUF23" s="6"/>
      <c r="TUG23" s="6"/>
      <c r="TUH23" s="6"/>
      <c r="TUI23" s="6"/>
      <c r="TUJ23" s="6"/>
      <c r="TUK23" s="6"/>
      <c r="TUL23" s="6"/>
      <c r="TUM23" s="6"/>
      <c r="TUN23" s="6"/>
      <c r="TUO23" s="6"/>
      <c r="TUP23" s="6"/>
      <c r="TUQ23" s="6"/>
      <c r="TUR23" s="6"/>
      <c r="TUS23" s="6"/>
      <c r="TUT23" s="6"/>
      <c r="TUU23" s="6"/>
      <c r="TUV23" s="6"/>
      <c r="TUW23" s="6"/>
      <c r="TUX23" s="6"/>
      <c r="TUY23" s="6"/>
      <c r="TUZ23" s="6"/>
      <c r="TVA23" s="6"/>
      <c r="TVB23" s="6"/>
      <c r="TVC23" s="6"/>
      <c r="TVD23" s="6"/>
      <c r="TVE23" s="6"/>
      <c r="TVF23" s="6"/>
      <c r="TVG23" s="6"/>
      <c r="TVH23" s="6"/>
      <c r="TVI23" s="6"/>
      <c r="TVJ23" s="6"/>
      <c r="TVK23" s="6"/>
      <c r="TVL23" s="6"/>
      <c r="TVM23" s="6"/>
      <c r="TVN23" s="6"/>
      <c r="TVO23" s="6"/>
      <c r="TVP23" s="6"/>
      <c r="TVQ23" s="6"/>
      <c r="TVR23" s="6"/>
      <c r="TVS23" s="6"/>
      <c r="TVT23" s="6"/>
      <c r="TVU23" s="6"/>
      <c r="TVV23" s="6"/>
      <c r="TVW23" s="6"/>
      <c r="TVX23" s="6"/>
      <c r="TVY23" s="6"/>
      <c r="TVZ23" s="6"/>
      <c r="TWA23" s="6"/>
      <c r="TWB23" s="6"/>
      <c r="TWC23" s="6"/>
      <c r="TWD23" s="6"/>
      <c r="TWE23" s="6"/>
      <c r="TWF23" s="6"/>
      <c r="TWG23" s="6"/>
      <c r="TWH23" s="6"/>
      <c r="TWI23" s="6"/>
      <c r="TWJ23" s="6"/>
      <c r="TWK23" s="6"/>
      <c r="TWL23" s="6"/>
      <c r="TWM23" s="6"/>
      <c r="TWN23" s="6"/>
      <c r="TWO23" s="6"/>
      <c r="TWP23" s="6"/>
      <c r="TWQ23" s="6"/>
      <c r="TWR23" s="6"/>
      <c r="TWS23" s="6"/>
      <c r="TWT23" s="6"/>
      <c r="TWU23" s="6"/>
      <c r="TWV23" s="6"/>
      <c r="TWW23" s="6"/>
      <c r="TWX23" s="6"/>
      <c r="TWY23" s="6"/>
      <c r="TWZ23" s="6"/>
      <c r="TXA23" s="6"/>
      <c r="TXB23" s="6"/>
      <c r="TXC23" s="6"/>
      <c r="TXD23" s="6"/>
      <c r="TXE23" s="6"/>
      <c r="TXF23" s="6"/>
      <c r="TXG23" s="6"/>
      <c r="TXH23" s="6"/>
      <c r="TXI23" s="6"/>
      <c r="TXJ23" s="6"/>
      <c r="TXK23" s="6"/>
      <c r="TXL23" s="6"/>
      <c r="TXM23" s="6"/>
      <c r="TXN23" s="6"/>
      <c r="TXO23" s="6"/>
      <c r="TXP23" s="6"/>
      <c r="TXQ23" s="6"/>
      <c r="TXR23" s="6"/>
      <c r="TXS23" s="6"/>
      <c r="TXT23" s="6"/>
      <c r="TXU23" s="6"/>
      <c r="TXV23" s="6"/>
      <c r="TXW23" s="6"/>
      <c r="TXX23" s="6"/>
      <c r="TXY23" s="6"/>
      <c r="TXZ23" s="6"/>
      <c r="TYA23" s="6"/>
      <c r="TYB23" s="6"/>
      <c r="TYC23" s="6"/>
      <c r="TYD23" s="6"/>
      <c r="TYE23" s="6"/>
      <c r="TYF23" s="6"/>
      <c r="TYG23" s="6"/>
      <c r="TYH23" s="6"/>
      <c r="TYI23" s="6"/>
      <c r="TYJ23" s="6"/>
      <c r="TYK23" s="6"/>
      <c r="TYL23" s="6"/>
      <c r="TYM23" s="6"/>
      <c r="TYN23" s="6"/>
      <c r="TYO23" s="6"/>
      <c r="TYP23" s="6"/>
      <c r="TYQ23" s="6"/>
      <c r="TYR23" s="6"/>
      <c r="TYS23" s="6"/>
      <c r="TYT23" s="6"/>
      <c r="TYU23" s="6"/>
      <c r="TYV23" s="6"/>
      <c r="TYW23" s="6"/>
      <c r="TYX23" s="6"/>
      <c r="TYY23" s="6"/>
      <c r="TYZ23" s="6"/>
      <c r="TZA23" s="6"/>
      <c r="TZB23" s="6"/>
      <c r="TZC23" s="6"/>
      <c r="TZD23" s="6"/>
      <c r="TZE23" s="6"/>
      <c r="TZF23" s="6"/>
      <c r="TZG23" s="6"/>
      <c r="TZH23" s="6"/>
      <c r="TZI23" s="6"/>
      <c r="TZJ23" s="6"/>
      <c r="TZK23" s="6"/>
      <c r="TZL23" s="6"/>
      <c r="TZM23" s="6"/>
      <c r="TZN23" s="6"/>
      <c r="TZO23" s="6"/>
      <c r="TZP23" s="6"/>
      <c r="TZQ23" s="6"/>
      <c r="TZR23" s="6"/>
      <c r="TZS23" s="6"/>
      <c r="TZT23" s="6"/>
      <c r="TZU23" s="6"/>
      <c r="TZV23" s="6"/>
      <c r="TZW23" s="6"/>
      <c r="TZX23" s="6"/>
      <c r="TZY23" s="6"/>
      <c r="TZZ23" s="6"/>
      <c r="UAA23" s="6"/>
      <c r="UAB23" s="6"/>
      <c r="UAC23" s="6"/>
      <c r="UAD23" s="6"/>
      <c r="UAE23" s="6"/>
      <c r="UAF23" s="6"/>
      <c r="UAG23" s="6"/>
      <c r="UAH23" s="6"/>
      <c r="UAI23" s="6"/>
      <c r="UAJ23" s="6"/>
      <c r="UAK23" s="6"/>
      <c r="UAL23" s="6"/>
      <c r="UAM23" s="6"/>
      <c r="UAN23" s="6"/>
      <c r="UAO23" s="6"/>
      <c r="UAP23" s="6"/>
      <c r="UAQ23" s="6"/>
      <c r="UAR23" s="6"/>
      <c r="UAS23" s="6"/>
      <c r="UAT23" s="6"/>
      <c r="UAU23" s="6"/>
      <c r="UAV23" s="6"/>
      <c r="UAW23" s="6"/>
      <c r="UAX23" s="6"/>
      <c r="UAY23" s="6"/>
      <c r="UAZ23" s="6"/>
      <c r="UBA23" s="6"/>
      <c r="UBB23" s="6"/>
      <c r="UBC23" s="6"/>
      <c r="UBD23" s="6"/>
      <c r="UBE23" s="6"/>
      <c r="UBF23" s="6"/>
      <c r="UBG23" s="6"/>
      <c r="UBH23" s="6"/>
      <c r="UBI23" s="6"/>
      <c r="UBJ23" s="6"/>
      <c r="UBK23" s="6"/>
      <c r="UBL23" s="6"/>
      <c r="UBM23" s="6"/>
      <c r="UBN23" s="6"/>
      <c r="UBO23" s="6"/>
      <c r="UBP23" s="6"/>
      <c r="UBQ23" s="6"/>
      <c r="UBR23" s="6"/>
      <c r="UBS23" s="6"/>
      <c r="UBT23" s="6"/>
      <c r="UBU23" s="6"/>
      <c r="UBV23" s="6"/>
      <c r="UBW23" s="6"/>
      <c r="UBX23" s="6"/>
      <c r="UBY23" s="6"/>
      <c r="UBZ23" s="6"/>
      <c r="UCA23" s="6"/>
      <c r="UCB23" s="6"/>
      <c r="UCC23" s="6"/>
      <c r="UCD23" s="6"/>
      <c r="UCE23" s="6"/>
      <c r="UCF23" s="6"/>
      <c r="UCG23" s="6"/>
      <c r="UCH23" s="6"/>
      <c r="UCI23" s="6"/>
      <c r="UCJ23" s="6"/>
      <c r="UCK23" s="6"/>
      <c r="UCL23" s="6"/>
      <c r="UCM23" s="6"/>
      <c r="UCN23" s="6"/>
      <c r="UCO23" s="6"/>
      <c r="UCP23" s="6"/>
      <c r="UCQ23" s="6"/>
      <c r="UCR23" s="6"/>
      <c r="UCS23" s="6"/>
      <c r="UCT23" s="6"/>
      <c r="UCU23" s="6"/>
      <c r="UCV23" s="6"/>
      <c r="UCW23" s="6"/>
      <c r="UCX23" s="6"/>
      <c r="UCY23" s="6"/>
      <c r="UCZ23" s="6"/>
      <c r="UDA23" s="6"/>
      <c r="UDB23" s="6"/>
      <c r="UDC23" s="6"/>
      <c r="UDD23" s="6"/>
      <c r="UDE23" s="6"/>
      <c r="UDF23" s="6"/>
      <c r="UDG23" s="6"/>
      <c r="UDH23" s="6"/>
      <c r="UDI23" s="6"/>
      <c r="UDJ23" s="6"/>
      <c r="UDK23" s="6"/>
      <c r="UDL23" s="6"/>
      <c r="UDM23" s="6"/>
      <c r="UDN23" s="6"/>
      <c r="UDO23" s="6"/>
      <c r="UDP23" s="6"/>
      <c r="UDQ23" s="6"/>
      <c r="UDR23" s="6"/>
      <c r="UDS23" s="6"/>
      <c r="UDT23" s="6"/>
      <c r="UDU23" s="6"/>
      <c r="UDV23" s="6"/>
      <c r="UDW23" s="6"/>
      <c r="UDX23" s="6"/>
      <c r="UDY23" s="6"/>
      <c r="UDZ23" s="6"/>
      <c r="UEA23" s="6"/>
      <c r="UEB23" s="6"/>
      <c r="UEC23" s="6"/>
      <c r="UED23" s="6"/>
      <c r="UEE23" s="6"/>
      <c r="UEF23" s="6"/>
      <c r="UEG23" s="6"/>
      <c r="UEH23" s="6"/>
      <c r="UEI23" s="6"/>
      <c r="UEJ23" s="6"/>
      <c r="UEK23" s="6"/>
      <c r="UEL23" s="6"/>
      <c r="UEM23" s="6"/>
      <c r="UEN23" s="6"/>
      <c r="UEO23" s="6"/>
      <c r="UEP23" s="6"/>
      <c r="UEQ23" s="6"/>
      <c r="UER23" s="6"/>
      <c r="UES23" s="6"/>
      <c r="UET23" s="6"/>
      <c r="UEU23" s="6"/>
      <c r="UEV23" s="6"/>
      <c r="UEW23" s="6"/>
      <c r="UEX23" s="6"/>
      <c r="UEY23" s="6"/>
      <c r="UEZ23" s="6"/>
      <c r="UFA23" s="6"/>
      <c r="UFB23" s="6"/>
      <c r="UFC23" s="6"/>
      <c r="UFD23" s="6"/>
      <c r="UFE23" s="6"/>
      <c r="UFF23" s="6"/>
      <c r="UFG23" s="6"/>
      <c r="UFH23" s="6"/>
      <c r="UFI23" s="6"/>
      <c r="UFJ23" s="6"/>
      <c r="UFK23" s="6"/>
      <c r="UFL23" s="6"/>
      <c r="UFM23" s="6"/>
      <c r="UFN23" s="6"/>
      <c r="UFO23" s="6"/>
      <c r="UFP23" s="6"/>
      <c r="UFQ23" s="6"/>
      <c r="UFR23" s="6"/>
      <c r="UFS23" s="6"/>
      <c r="UFT23" s="6"/>
      <c r="UFU23" s="6"/>
      <c r="UFV23" s="6"/>
      <c r="UFW23" s="6"/>
      <c r="UFX23" s="6"/>
      <c r="UFY23" s="6"/>
      <c r="UFZ23" s="6"/>
      <c r="UGA23" s="6"/>
      <c r="UGB23" s="6"/>
      <c r="UGC23" s="6"/>
      <c r="UGD23" s="6"/>
      <c r="UGE23" s="6"/>
      <c r="UGF23" s="6"/>
      <c r="UGG23" s="6"/>
      <c r="UGH23" s="6"/>
      <c r="UGI23" s="6"/>
      <c r="UGJ23" s="6"/>
      <c r="UGK23" s="6"/>
      <c r="UGL23" s="6"/>
      <c r="UGM23" s="6"/>
      <c r="UGN23" s="6"/>
      <c r="UGO23" s="6"/>
      <c r="UGP23" s="6"/>
      <c r="UGQ23" s="6"/>
      <c r="UGR23" s="6"/>
      <c r="UGS23" s="6"/>
      <c r="UGT23" s="6"/>
      <c r="UGU23" s="6"/>
      <c r="UGV23" s="6"/>
      <c r="UGW23" s="6"/>
      <c r="UGX23" s="6"/>
      <c r="UGY23" s="6"/>
      <c r="UGZ23" s="6"/>
      <c r="UHA23" s="6"/>
      <c r="UHB23" s="6"/>
      <c r="UHC23" s="6"/>
      <c r="UHD23" s="6"/>
      <c r="UHE23" s="6"/>
      <c r="UHF23" s="6"/>
      <c r="UHG23" s="6"/>
      <c r="UHH23" s="6"/>
      <c r="UHI23" s="6"/>
      <c r="UHJ23" s="6"/>
      <c r="UHK23" s="6"/>
      <c r="UHL23" s="6"/>
      <c r="UHM23" s="6"/>
      <c r="UHN23" s="6"/>
      <c r="UHO23" s="6"/>
      <c r="UHP23" s="6"/>
      <c r="UHQ23" s="6"/>
      <c r="UHR23" s="6"/>
      <c r="UHS23" s="6"/>
      <c r="UHT23" s="6"/>
      <c r="UHU23" s="6"/>
      <c r="UHV23" s="6"/>
      <c r="UHW23" s="6"/>
      <c r="UHX23" s="6"/>
      <c r="UHY23" s="6"/>
      <c r="UHZ23" s="6"/>
      <c r="UIA23" s="6"/>
      <c r="UIB23" s="6"/>
      <c r="UIC23" s="6"/>
      <c r="UID23" s="6"/>
      <c r="UIE23" s="6"/>
      <c r="UIF23" s="6"/>
      <c r="UIG23" s="6"/>
      <c r="UIH23" s="6"/>
      <c r="UII23" s="6"/>
      <c r="UIJ23" s="6"/>
      <c r="UIK23" s="6"/>
      <c r="UIL23" s="6"/>
      <c r="UIM23" s="6"/>
      <c r="UIN23" s="6"/>
      <c r="UIO23" s="6"/>
      <c r="UIP23" s="6"/>
      <c r="UIQ23" s="6"/>
      <c r="UIR23" s="6"/>
      <c r="UIS23" s="6"/>
      <c r="UIT23" s="6"/>
      <c r="UIU23" s="6"/>
      <c r="UIV23" s="6"/>
      <c r="UIW23" s="6"/>
      <c r="UIX23" s="6"/>
      <c r="UIY23" s="6"/>
      <c r="UIZ23" s="6"/>
      <c r="UJA23" s="6"/>
      <c r="UJB23" s="6"/>
      <c r="UJC23" s="6"/>
      <c r="UJD23" s="6"/>
      <c r="UJE23" s="6"/>
      <c r="UJF23" s="6"/>
      <c r="UJG23" s="6"/>
      <c r="UJH23" s="6"/>
      <c r="UJI23" s="6"/>
      <c r="UJJ23" s="6"/>
      <c r="UJK23" s="6"/>
      <c r="UJL23" s="6"/>
      <c r="UJM23" s="6"/>
      <c r="UJN23" s="6"/>
      <c r="UJO23" s="6"/>
      <c r="UJP23" s="6"/>
      <c r="UJQ23" s="6"/>
      <c r="UJR23" s="6"/>
      <c r="UJS23" s="6"/>
      <c r="UJT23" s="6"/>
      <c r="UJU23" s="6"/>
      <c r="UJV23" s="6"/>
      <c r="UJW23" s="6"/>
      <c r="UJX23" s="6"/>
      <c r="UJY23" s="6"/>
      <c r="UJZ23" s="6"/>
      <c r="UKA23" s="6"/>
      <c r="UKB23" s="6"/>
      <c r="UKC23" s="6"/>
      <c r="UKD23" s="6"/>
      <c r="UKE23" s="6"/>
      <c r="UKF23" s="6"/>
      <c r="UKG23" s="6"/>
      <c r="UKH23" s="6"/>
      <c r="UKI23" s="6"/>
      <c r="UKJ23" s="6"/>
      <c r="UKK23" s="6"/>
      <c r="UKL23" s="6"/>
      <c r="UKM23" s="6"/>
      <c r="UKN23" s="6"/>
      <c r="UKO23" s="6"/>
      <c r="UKP23" s="6"/>
      <c r="UKQ23" s="6"/>
      <c r="UKR23" s="6"/>
      <c r="UKS23" s="6"/>
      <c r="UKT23" s="6"/>
      <c r="UKU23" s="6"/>
      <c r="UKV23" s="6"/>
      <c r="UKW23" s="6"/>
      <c r="UKX23" s="6"/>
      <c r="UKY23" s="6"/>
      <c r="UKZ23" s="6"/>
      <c r="ULA23" s="6"/>
      <c r="ULB23" s="6"/>
      <c r="ULC23" s="6"/>
      <c r="ULD23" s="6"/>
      <c r="ULE23" s="6"/>
      <c r="ULF23" s="6"/>
      <c r="ULG23" s="6"/>
      <c r="ULH23" s="6"/>
      <c r="ULI23" s="6"/>
      <c r="ULJ23" s="6"/>
      <c r="ULK23" s="6"/>
      <c r="ULL23" s="6"/>
      <c r="ULM23" s="6"/>
      <c r="ULN23" s="6"/>
      <c r="ULO23" s="6"/>
      <c r="ULP23" s="6"/>
      <c r="ULQ23" s="6"/>
      <c r="ULR23" s="6"/>
      <c r="ULS23" s="6"/>
      <c r="ULT23" s="6"/>
      <c r="ULU23" s="6"/>
      <c r="ULV23" s="6"/>
      <c r="ULW23" s="6"/>
      <c r="ULX23" s="6"/>
      <c r="ULY23" s="6"/>
      <c r="ULZ23" s="6"/>
      <c r="UMA23" s="6"/>
      <c r="UMB23" s="6"/>
      <c r="UMC23" s="6"/>
      <c r="UMD23" s="6"/>
      <c r="UME23" s="6"/>
      <c r="UMF23" s="6"/>
      <c r="UMG23" s="6"/>
      <c r="UMH23" s="6"/>
      <c r="UMI23" s="6"/>
      <c r="UMJ23" s="6"/>
      <c r="UMK23" s="6"/>
      <c r="UML23" s="6"/>
      <c r="UMM23" s="6"/>
      <c r="UMN23" s="6"/>
      <c r="UMO23" s="6"/>
      <c r="UMP23" s="6"/>
      <c r="UMQ23" s="6"/>
      <c r="UMR23" s="6"/>
      <c r="UMS23" s="6"/>
      <c r="UMT23" s="6"/>
      <c r="UMU23" s="6"/>
      <c r="UMV23" s="6"/>
      <c r="UMW23" s="6"/>
      <c r="UMX23" s="6"/>
      <c r="UMY23" s="6"/>
      <c r="UMZ23" s="6"/>
      <c r="UNA23" s="6"/>
      <c r="UNB23" s="6"/>
      <c r="UNC23" s="6"/>
      <c r="UND23" s="6"/>
      <c r="UNE23" s="6"/>
      <c r="UNF23" s="6"/>
      <c r="UNG23" s="6"/>
      <c r="UNH23" s="6"/>
      <c r="UNI23" s="6"/>
      <c r="UNJ23" s="6"/>
      <c r="UNK23" s="6"/>
      <c r="UNL23" s="6"/>
      <c r="UNM23" s="6"/>
      <c r="UNN23" s="6"/>
      <c r="UNO23" s="6"/>
      <c r="UNP23" s="6"/>
      <c r="UNQ23" s="6"/>
      <c r="UNR23" s="6"/>
      <c r="UNS23" s="6"/>
      <c r="UNT23" s="6"/>
      <c r="UNU23" s="6"/>
      <c r="UNV23" s="6"/>
      <c r="UNW23" s="6"/>
      <c r="UNX23" s="6"/>
      <c r="UNY23" s="6"/>
      <c r="UNZ23" s="6"/>
      <c r="UOA23" s="6"/>
      <c r="UOB23" s="6"/>
      <c r="UOC23" s="6"/>
      <c r="UOD23" s="6"/>
      <c r="UOE23" s="6"/>
      <c r="UOF23" s="6"/>
      <c r="UOG23" s="6"/>
      <c r="UOH23" s="6"/>
      <c r="UOI23" s="6"/>
      <c r="UOJ23" s="6"/>
      <c r="UOK23" s="6"/>
      <c r="UOL23" s="6"/>
      <c r="UOM23" s="6"/>
      <c r="UON23" s="6"/>
      <c r="UOO23" s="6"/>
      <c r="UOP23" s="6"/>
      <c r="UOQ23" s="6"/>
      <c r="UOR23" s="6"/>
      <c r="UOS23" s="6"/>
      <c r="UOT23" s="6"/>
      <c r="UOU23" s="6"/>
      <c r="UOV23" s="6"/>
      <c r="UOW23" s="6"/>
      <c r="UOX23" s="6"/>
      <c r="UOY23" s="6"/>
      <c r="UOZ23" s="6"/>
      <c r="UPA23" s="6"/>
      <c r="UPB23" s="6"/>
      <c r="UPC23" s="6"/>
      <c r="UPD23" s="6"/>
      <c r="UPE23" s="6"/>
      <c r="UPF23" s="6"/>
      <c r="UPG23" s="6"/>
      <c r="UPH23" s="6"/>
      <c r="UPI23" s="6"/>
      <c r="UPJ23" s="6"/>
      <c r="UPK23" s="6"/>
      <c r="UPL23" s="6"/>
      <c r="UPM23" s="6"/>
      <c r="UPN23" s="6"/>
      <c r="UPO23" s="6"/>
      <c r="UPP23" s="6"/>
      <c r="UPQ23" s="6"/>
      <c r="UPR23" s="6"/>
      <c r="UPS23" s="6"/>
      <c r="UPT23" s="6"/>
      <c r="UPU23" s="6"/>
      <c r="UPV23" s="6"/>
      <c r="UPW23" s="6"/>
      <c r="UPX23" s="6"/>
      <c r="UPY23" s="6"/>
      <c r="UPZ23" s="6"/>
      <c r="UQA23" s="6"/>
      <c r="UQB23" s="6"/>
      <c r="UQC23" s="6"/>
      <c r="UQD23" s="6"/>
      <c r="UQE23" s="6"/>
      <c r="UQF23" s="6"/>
      <c r="UQG23" s="6"/>
      <c r="UQH23" s="6"/>
      <c r="UQI23" s="6"/>
      <c r="UQJ23" s="6"/>
      <c r="UQK23" s="6"/>
      <c r="UQL23" s="6"/>
      <c r="UQM23" s="6"/>
      <c r="UQN23" s="6"/>
      <c r="UQO23" s="6"/>
      <c r="UQP23" s="6"/>
      <c r="UQQ23" s="6"/>
      <c r="UQR23" s="6"/>
      <c r="UQS23" s="6"/>
      <c r="UQT23" s="6"/>
      <c r="UQU23" s="6"/>
      <c r="UQV23" s="6"/>
      <c r="UQW23" s="6"/>
      <c r="UQX23" s="6"/>
      <c r="UQY23" s="6"/>
      <c r="UQZ23" s="6"/>
      <c r="URA23" s="6"/>
      <c r="URB23" s="6"/>
      <c r="URC23" s="6"/>
      <c r="URD23" s="6"/>
      <c r="URE23" s="6"/>
      <c r="URF23" s="6"/>
      <c r="URG23" s="6"/>
      <c r="URH23" s="6"/>
      <c r="URI23" s="6"/>
      <c r="URJ23" s="6"/>
      <c r="URK23" s="6"/>
      <c r="URL23" s="6"/>
      <c r="URM23" s="6"/>
      <c r="URN23" s="6"/>
      <c r="URO23" s="6"/>
      <c r="URP23" s="6"/>
      <c r="URQ23" s="6"/>
      <c r="URR23" s="6"/>
      <c r="URS23" s="6"/>
      <c r="URT23" s="6"/>
      <c r="URU23" s="6"/>
      <c r="URV23" s="6"/>
      <c r="URW23" s="6"/>
      <c r="URX23" s="6"/>
      <c r="URY23" s="6"/>
      <c r="URZ23" s="6"/>
      <c r="USA23" s="6"/>
      <c r="USB23" s="6"/>
      <c r="USC23" s="6"/>
      <c r="USD23" s="6"/>
      <c r="USE23" s="6"/>
      <c r="USF23" s="6"/>
      <c r="USG23" s="6"/>
      <c r="USH23" s="6"/>
      <c r="USI23" s="6"/>
      <c r="USJ23" s="6"/>
      <c r="USK23" s="6"/>
      <c r="USL23" s="6"/>
      <c r="USM23" s="6"/>
      <c r="USN23" s="6"/>
      <c r="USO23" s="6"/>
      <c r="USP23" s="6"/>
      <c r="USQ23" s="6"/>
      <c r="USR23" s="6"/>
      <c r="USS23" s="6"/>
      <c r="UST23" s="6"/>
      <c r="USU23" s="6"/>
      <c r="USV23" s="6"/>
      <c r="USW23" s="6"/>
      <c r="USX23" s="6"/>
      <c r="USY23" s="6"/>
      <c r="USZ23" s="6"/>
      <c r="UTA23" s="6"/>
      <c r="UTB23" s="6"/>
      <c r="UTC23" s="6"/>
      <c r="UTD23" s="6"/>
      <c r="UTE23" s="6"/>
      <c r="UTF23" s="6"/>
      <c r="UTG23" s="6"/>
      <c r="UTH23" s="6"/>
      <c r="UTI23" s="6"/>
      <c r="UTJ23" s="6"/>
      <c r="UTK23" s="6"/>
      <c r="UTL23" s="6"/>
      <c r="UTM23" s="6"/>
      <c r="UTN23" s="6"/>
      <c r="UTO23" s="6"/>
      <c r="UTP23" s="6"/>
      <c r="UTQ23" s="6"/>
      <c r="UTR23" s="6"/>
      <c r="UTS23" s="6"/>
      <c r="UTT23" s="6"/>
      <c r="UTU23" s="6"/>
      <c r="UTV23" s="6"/>
      <c r="UTW23" s="6"/>
      <c r="UTX23" s="6"/>
      <c r="UTY23" s="6"/>
      <c r="UTZ23" s="6"/>
      <c r="UUA23" s="6"/>
      <c r="UUB23" s="6"/>
      <c r="UUC23" s="6"/>
      <c r="UUD23" s="6"/>
      <c r="UUE23" s="6"/>
      <c r="UUF23" s="6"/>
      <c r="UUG23" s="6"/>
      <c r="UUH23" s="6"/>
      <c r="UUI23" s="6"/>
      <c r="UUJ23" s="6"/>
      <c r="UUK23" s="6"/>
      <c r="UUL23" s="6"/>
      <c r="UUM23" s="6"/>
      <c r="UUN23" s="6"/>
      <c r="UUO23" s="6"/>
      <c r="UUP23" s="6"/>
      <c r="UUQ23" s="6"/>
      <c r="UUR23" s="6"/>
      <c r="UUS23" s="6"/>
      <c r="UUT23" s="6"/>
      <c r="UUU23" s="6"/>
      <c r="UUV23" s="6"/>
      <c r="UUW23" s="6"/>
      <c r="UUX23" s="6"/>
      <c r="UUY23" s="6"/>
      <c r="UUZ23" s="6"/>
      <c r="UVA23" s="6"/>
      <c r="UVB23" s="6"/>
      <c r="UVC23" s="6"/>
      <c r="UVD23" s="6"/>
      <c r="UVE23" s="6"/>
      <c r="UVF23" s="6"/>
      <c r="UVG23" s="6"/>
      <c r="UVH23" s="6"/>
      <c r="UVI23" s="6"/>
      <c r="UVJ23" s="6"/>
      <c r="UVK23" s="6"/>
      <c r="UVL23" s="6"/>
      <c r="UVM23" s="6"/>
      <c r="UVN23" s="6"/>
      <c r="UVO23" s="6"/>
      <c r="UVP23" s="6"/>
      <c r="UVQ23" s="6"/>
      <c r="UVR23" s="6"/>
      <c r="UVS23" s="6"/>
      <c r="UVT23" s="6"/>
      <c r="UVU23" s="6"/>
      <c r="UVV23" s="6"/>
      <c r="UVW23" s="6"/>
      <c r="UVX23" s="6"/>
      <c r="UVY23" s="6"/>
      <c r="UVZ23" s="6"/>
      <c r="UWA23" s="6"/>
      <c r="UWB23" s="6"/>
      <c r="UWC23" s="6"/>
      <c r="UWD23" s="6"/>
      <c r="UWE23" s="6"/>
      <c r="UWF23" s="6"/>
      <c r="UWG23" s="6"/>
      <c r="UWH23" s="6"/>
      <c r="UWI23" s="6"/>
      <c r="UWJ23" s="6"/>
      <c r="UWK23" s="6"/>
      <c r="UWL23" s="6"/>
      <c r="UWM23" s="6"/>
      <c r="UWN23" s="6"/>
      <c r="UWO23" s="6"/>
      <c r="UWP23" s="6"/>
      <c r="UWQ23" s="6"/>
      <c r="UWR23" s="6"/>
      <c r="UWS23" s="6"/>
      <c r="UWT23" s="6"/>
      <c r="UWU23" s="6"/>
      <c r="UWV23" s="6"/>
      <c r="UWW23" s="6"/>
      <c r="UWX23" s="6"/>
      <c r="UWY23" s="6"/>
      <c r="UWZ23" s="6"/>
      <c r="UXA23" s="6"/>
      <c r="UXB23" s="6"/>
      <c r="UXC23" s="6"/>
      <c r="UXD23" s="6"/>
      <c r="UXE23" s="6"/>
      <c r="UXF23" s="6"/>
      <c r="UXG23" s="6"/>
      <c r="UXH23" s="6"/>
      <c r="UXI23" s="6"/>
      <c r="UXJ23" s="6"/>
      <c r="UXK23" s="6"/>
      <c r="UXL23" s="6"/>
      <c r="UXM23" s="6"/>
      <c r="UXN23" s="6"/>
      <c r="UXO23" s="6"/>
      <c r="UXP23" s="6"/>
      <c r="UXQ23" s="6"/>
      <c r="UXR23" s="6"/>
      <c r="UXS23" s="6"/>
      <c r="UXT23" s="6"/>
      <c r="UXU23" s="6"/>
      <c r="UXV23" s="6"/>
      <c r="UXW23" s="6"/>
      <c r="UXX23" s="6"/>
      <c r="UXY23" s="6"/>
      <c r="UXZ23" s="6"/>
      <c r="UYA23" s="6"/>
      <c r="UYB23" s="6"/>
      <c r="UYC23" s="6"/>
      <c r="UYD23" s="6"/>
      <c r="UYE23" s="6"/>
      <c r="UYF23" s="6"/>
      <c r="UYG23" s="6"/>
      <c r="UYH23" s="6"/>
      <c r="UYI23" s="6"/>
      <c r="UYJ23" s="6"/>
      <c r="UYK23" s="6"/>
      <c r="UYL23" s="6"/>
      <c r="UYM23" s="6"/>
      <c r="UYN23" s="6"/>
      <c r="UYO23" s="6"/>
      <c r="UYP23" s="6"/>
      <c r="UYQ23" s="6"/>
      <c r="UYR23" s="6"/>
      <c r="UYS23" s="6"/>
      <c r="UYT23" s="6"/>
      <c r="UYU23" s="6"/>
      <c r="UYV23" s="6"/>
      <c r="UYW23" s="6"/>
      <c r="UYX23" s="6"/>
      <c r="UYY23" s="6"/>
      <c r="UYZ23" s="6"/>
      <c r="UZA23" s="6"/>
      <c r="UZB23" s="6"/>
      <c r="UZC23" s="6"/>
      <c r="UZD23" s="6"/>
      <c r="UZE23" s="6"/>
      <c r="UZF23" s="6"/>
      <c r="UZG23" s="6"/>
      <c r="UZH23" s="6"/>
      <c r="UZI23" s="6"/>
      <c r="UZJ23" s="6"/>
      <c r="UZK23" s="6"/>
      <c r="UZL23" s="6"/>
      <c r="UZM23" s="6"/>
      <c r="UZN23" s="6"/>
      <c r="UZO23" s="6"/>
      <c r="UZP23" s="6"/>
      <c r="UZQ23" s="6"/>
      <c r="UZR23" s="6"/>
      <c r="UZS23" s="6"/>
      <c r="UZT23" s="6"/>
      <c r="UZU23" s="6"/>
      <c r="UZV23" s="6"/>
      <c r="UZW23" s="6"/>
      <c r="UZX23" s="6"/>
      <c r="UZY23" s="6"/>
      <c r="UZZ23" s="6"/>
      <c r="VAA23" s="6"/>
      <c r="VAB23" s="6"/>
      <c r="VAC23" s="6"/>
      <c r="VAD23" s="6"/>
      <c r="VAE23" s="6"/>
      <c r="VAF23" s="6"/>
      <c r="VAG23" s="6"/>
      <c r="VAH23" s="6"/>
      <c r="VAI23" s="6"/>
      <c r="VAJ23" s="6"/>
      <c r="VAK23" s="6"/>
      <c r="VAL23" s="6"/>
      <c r="VAM23" s="6"/>
      <c r="VAN23" s="6"/>
      <c r="VAO23" s="6"/>
      <c r="VAP23" s="6"/>
      <c r="VAQ23" s="6"/>
      <c r="VAR23" s="6"/>
      <c r="VAS23" s="6"/>
      <c r="VAT23" s="6"/>
      <c r="VAU23" s="6"/>
      <c r="VAV23" s="6"/>
      <c r="VAW23" s="6"/>
      <c r="VAX23" s="6"/>
      <c r="VAY23" s="6"/>
      <c r="VAZ23" s="6"/>
      <c r="VBA23" s="6"/>
      <c r="VBB23" s="6"/>
      <c r="VBC23" s="6"/>
      <c r="VBD23" s="6"/>
      <c r="VBE23" s="6"/>
      <c r="VBF23" s="6"/>
      <c r="VBG23" s="6"/>
      <c r="VBH23" s="6"/>
      <c r="VBI23" s="6"/>
      <c r="VBJ23" s="6"/>
      <c r="VBK23" s="6"/>
      <c r="VBL23" s="6"/>
      <c r="VBM23" s="6"/>
      <c r="VBN23" s="6"/>
      <c r="VBO23" s="6"/>
      <c r="VBP23" s="6"/>
      <c r="VBQ23" s="6"/>
      <c r="VBR23" s="6"/>
      <c r="VBS23" s="6"/>
      <c r="VBT23" s="6"/>
      <c r="VBU23" s="6"/>
      <c r="VBV23" s="6"/>
      <c r="VBW23" s="6"/>
      <c r="VBX23" s="6"/>
      <c r="VBY23" s="6"/>
      <c r="VBZ23" s="6"/>
      <c r="VCA23" s="6"/>
      <c r="VCB23" s="6"/>
      <c r="VCC23" s="6"/>
      <c r="VCD23" s="6"/>
      <c r="VCE23" s="6"/>
      <c r="VCF23" s="6"/>
      <c r="VCG23" s="6"/>
      <c r="VCH23" s="6"/>
      <c r="VCI23" s="6"/>
      <c r="VCJ23" s="6"/>
      <c r="VCK23" s="6"/>
      <c r="VCL23" s="6"/>
      <c r="VCM23" s="6"/>
      <c r="VCN23" s="6"/>
      <c r="VCO23" s="6"/>
      <c r="VCP23" s="6"/>
      <c r="VCQ23" s="6"/>
      <c r="VCR23" s="6"/>
      <c r="VCS23" s="6"/>
      <c r="VCT23" s="6"/>
      <c r="VCU23" s="6"/>
      <c r="VCV23" s="6"/>
      <c r="VCW23" s="6"/>
      <c r="VCX23" s="6"/>
      <c r="VCY23" s="6"/>
      <c r="VCZ23" s="6"/>
      <c r="VDA23" s="6"/>
      <c r="VDB23" s="6"/>
      <c r="VDC23" s="6"/>
      <c r="VDD23" s="6"/>
      <c r="VDE23" s="6"/>
      <c r="VDF23" s="6"/>
      <c r="VDG23" s="6"/>
      <c r="VDH23" s="6"/>
      <c r="VDI23" s="6"/>
      <c r="VDJ23" s="6"/>
      <c r="VDK23" s="6"/>
      <c r="VDL23" s="6"/>
      <c r="VDM23" s="6"/>
      <c r="VDN23" s="6"/>
      <c r="VDO23" s="6"/>
      <c r="VDP23" s="6"/>
      <c r="VDQ23" s="6"/>
      <c r="VDR23" s="6"/>
      <c r="VDS23" s="6"/>
      <c r="VDT23" s="6"/>
      <c r="VDU23" s="6"/>
      <c r="VDV23" s="6"/>
      <c r="VDW23" s="6"/>
      <c r="VDX23" s="6"/>
      <c r="VDY23" s="6"/>
      <c r="VDZ23" s="6"/>
      <c r="VEA23" s="6"/>
      <c r="VEB23" s="6"/>
      <c r="VEC23" s="6"/>
      <c r="VED23" s="6"/>
      <c r="VEE23" s="6"/>
      <c r="VEF23" s="6"/>
      <c r="VEG23" s="6"/>
      <c r="VEH23" s="6"/>
      <c r="VEI23" s="6"/>
      <c r="VEJ23" s="6"/>
      <c r="VEK23" s="6"/>
      <c r="VEL23" s="6"/>
      <c r="VEM23" s="6"/>
      <c r="VEN23" s="6"/>
      <c r="VEO23" s="6"/>
      <c r="VEP23" s="6"/>
      <c r="VEQ23" s="6"/>
      <c r="VER23" s="6"/>
      <c r="VES23" s="6"/>
      <c r="VET23" s="6"/>
      <c r="VEU23" s="6"/>
      <c r="VEV23" s="6"/>
      <c r="VEW23" s="6"/>
      <c r="VEX23" s="6"/>
      <c r="VEY23" s="6"/>
      <c r="VEZ23" s="6"/>
      <c r="VFA23" s="6"/>
      <c r="VFB23" s="6"/>
      <c r="VFC23" s="6"/>
      <c r="VFD23" s="6"/>
      <c r="VFE23" s="6"/>
      <c r="VFF23" s="6"/>
      <c r="VFG23" s="6"/>
      <c r="VFH23" s="6"/>
      <c r="VFI23" s="6"/>
      <c r="VFJ23" s="6"/>
      <c r="VFK23" s="6"/>
      <c r="VFL23" s="6"/>
      <c r="VFM23" s="6"/>
      <c r="VFN23" s="6"/>
      <c r="VFO23" s="6"/>
      <c r="VFP23" s="6"/>
      <c r="VFQ23" s="6"/>
      <c r="VFR23" s="6"/>
      <c r="VFS23" s="6"/>
      <c r="VFT23" s="6"/>
      <c r="VFU23" s="6"/>
      <c r="VFV23" s="6"/>
      <c r="VFW23" s="6"/>
      <c r="VFX23" s="6"/>
      <c r="VFY23" s="6"/>
      <c r="VFZ23" s="6"/>
      <c r="VGA23" s="6"/>
      <c r="VGB23" s="6"/>
      <c r="VGC23" s="6"/>
      <c r="VGD23" s="6"/>
      <c r="VGE23" s="6"/>
      <c r="VGF23" s="6"/>
      <c r="VGG23" s="6"/>
      <c r="VGH23" s="6"/>
      <c r="VGI23" s="6"/>
      <c r="VGJ23" s="6"/>
      <c r="VGK23" s="6"/>
      <c r="VGL23" s="6"/>
      <c r="VGM23" s="6"/>
      <c r="VGN23" s="6"/>
      <c r="VGO23" s="6"/>
      <c r="VGP23" s="6"/>
      <c r="VGQ23" s="6"/>
      <c r="VGR23" s="6"/>
      <c r="VGS23" s="6"/>
      <c r="VGT23" s="6"/>
      <c r="VGU23" s="6"/>
      <c r="VGV23" s="6"/>
      <c r="VGW23" s="6"/>
      <c r="VGX23" s="6"/>
      <c r="VGY23" s="6"/>
      <c r="VGZ23" s="6"/>
      <c r="VHA23" s="6"/>
      <c r="VHB23" s="6"/>
      <c r="VHC23" s="6"/>
      <c r="VHD23" s="6"/>
      <c r="VHE23" s="6"/>
      <c r="VHF23" s="6"/>
      <c r="VHG23" s="6"/>
      <c r="VHH23" s="6"/>
      <c r="VHI23" s="6"/>
      <c r="VHJ23" s="6"/>
      <c r="VHK23" s="6"/>
      <c r="VHL23" s="6"/>
      <c r="VHM23" s="6"/>
      <c r="VHN23" s="6"/>
      <c r="VHO23" s="6"/>
      <c r="VHP23" s="6"/>
      <c r="VHQ23" s="6"/>
      <c r="VHR23" s="6"/>
      <c r="VHS23" s="6"/>
      <c r="VHT23" s="6"/>
      <c r="VHU23" s="6"/>
      <c r="VHV23" s="6"/>
      <c r="VHW23" s="6"/>
      <c r="VHX23" s="6"/>
      <c r="VHY23" s="6"/>
      <c r="VHZ23" s="6"/>
      <c r="VIA23" s="6"/>
      <c r="VIB23" s="6"/>
      <c r="VIC23" s="6"/>
      <c r="VID23" s="6"/>
      <c r="VIE23" s="6"/>
      <c r="VIF23" s="6"/>
      <c r="VIG23" s="6"/>
      <c r="VIH23" s="6"/>
      <c r="VII23" s="6"/>
      <c r="VIJ23" s="6"/>
      <c r="VIK23" s="6"/>
      <c r="VIL23" s="6"/>
      <c r="VIM23" s="6"/>
      <c r="VIN23" s="6"/>
      <c r="VIO23" s="6"/>
      <c r="VIP23" s="6"/>
      <c r="VIQ23" s="6"/>
      <c r="VIR23" s="6"/>
      <c r="VIS23" s="6"/>
      <c r="VIT23" s="6"/>
      <c r="VIU23" s="6"/>
      <c r="VIV23" s="6"/>
      <c r="VIW23" s="6"/>
      <c r="VIX23" s="6"/>
      <c r="VIY23" s="6"/>
      <c r="VIZ23" s="6"/>
      <c r="VJA23" s="6"/>
      <c r="VJB23" s="6"/>
      <c r="VJC23" s="6"/>
      <c r="VJD23" s="6"/>
      <c r="VJE23" s="6"/>
      <c r="VJF23" s="6"/>
      <c r="VJG23" s="6"/>
      <c r="VJH23" s="6"/>
      <c r="VJI23" s="6"/>
      <c r="VJJ23" s="6"/>
      <c r="VJK23" s="6"/>
      <c r="VJL23" s="6"/>
      <c r="VJM23" s="6"/>
      <c r="VJN23" s="6"/>
      <c r="VJO23" s="6"/>
      <c r="VJP23" s="6"/>
      <c r="VJQ23" s="6"/>
      <c r="VJR23" s="6"/>
      <c r="VJS23" s="6"/>
      <c r="VJT23" s="6"/>
      <c r="VJU23" s="6"/>
      <c r="VJV23" s="6"/>
      <c r="VJW23" s="6"/>
      <c r="VJX23" s="6"/>
      <c r="VJY23" s="6"/>
      <c r="VJZ23" s="6"/>
      <c r="VKA23" s="6"/>
      <c r="VKB23" s="6"/>
      <c r="VKC23" s="6"/>
      <c r="VKD23" s="6"/>
      <c r="VKE23" s="6"/>
      <c r="VKF23" s="6"/>
      <c r="VKG23" s="6"/>
      <c r="VKH23" s="6"/>
      <c r="VKI23" s="6"/>
      <c r="VKJ23" s="6"/>
      <c r="VKK23" s="6"/>
      <c r="VKL23" s="6"/>
      <c r="VKM23" s="6"/>
      <c r="VKN23" s="6"/>
      <c r="VKO23" s="6"/>
      <c r="VKP23" s="6"/>
      <c r="VKQ23" s="6"/>
      <c r="VKR23" s="6"/>
      <c r="VKS23" s="6"/>
      <c r="VKT23" s="6"/>
      <c r="VKU23" s="6"/>
      <c r="VKV23" s="6"/>
      <c r="VKW23" s="6"/>
      <c r="VKX23" s="6"/>
      <c r="VKY23" s="6"/>
      <c r="VKZ23" s="6"/>
      <c r="VLA23" s="6"/>
      <c r="VLB23" s="6"/>
      <c r="VLC23" s="6"/>
      <c r="VLD23" s="6"/>
      <c r="VLE23" s="6"/>
      <c r="VLF23" s="6"/>
      <c r="VLG23" s="6"/>
      <c r="VLH23" s="6"/>
      <c r="VLI23" s="6"/>
      <c r="VLJ23" s="6"/>
      <c r="VLK23" s="6"/>
      <c r="VLL23" s="6"/>
      <c r="VLM23" s="6"/>
      <c r="VLN23" s="6"/>
      <c r="VLO23" s="6"/>
      <c r="VLP23" s="6"/>
      <c r="VLQ23" s="6"/>
      <c r="VLR23" s="6"/>
      <c r="VLS23" s="6"/>
      <c r="VLT23" s="6"/>
      <c r="VLU23" s="6"/>
      <c r="VLV23" s="6"/>
      <c r="VLW23" s="6"/>
      <c r="VLX23" s="6"/>
      <c r="VLY23" s="6"/>
      <c r="VLZ23" s="6"/>
      <c r="VMA23" s="6"/>
      <c r="VMB23" s="6"/>
      <c r="VMC23" s="6"/>
      <c r="VMD23" s="6"/>
      <c r="VME23" s="6"/>
      <c r="VMF23" s="6"/>
      <c r="VMG23" s="6"/>
      <c r="VMH23" s="6"/>
      <c r="VMI23" s="6"/>
      <c r="VMJ23" s="6"/>
      <c r="VMK23" s="6"/>
      <c r="VML23" s="6"/>
      <c r="VMM23" s="6"/>
      <c r="VMN23" s="6"/>
      <c r="VMO23" s="6"/>
      <c r="VMP23" s="6"/>
      <c r="VMQ23" s="6"/>
      <c r="VMR23" s="6"/>
      <c r="VMS23" s="6"/>
      <c r="VMT23" s="6"/>
      <c r="VMU23" s="6"/>
      <c r="VMV23" s="6"/>
      <c r="VMW23" s="6"/>
      <c r="VMX23" s="6"/>
      <c r="VMY23" s="6"/>
      <c r="VMZ23" s="6"/>
      <c r="VNA23" s="6"/>
      <c r="VNB23" s="6"/>
      <c r="VNC23" s="6"/>
      <c r="VND23" s="6"/>
      <c r="VNE23" s="6"/>
      <c r="VNF23" s="6"/>
      <c r="VNG23" s="6"/>
      <c r="VNH23" s="6"/>
      <c r="VNI23" s="6"/>
      <c r="VNJ23" s="6"/>
      <c r="VNK23" s="6"/>
      <c r="VNL23" s="6"/>
      <c r="VNM23" s="6"/>
      <c r="VNN23" s="6"/>
      <c r="VNO23" s="6"/>
      <c r="VNP23" s="6"/>
      <c r="VNQ23" s="6"/>
      <c r="VNR23" s="6"/>
      <c r="VNS23" s="6"/>
      <c r="VNT23" s="6"/>
      <c r="VNU23" s="6"/>
      <c r="VNV23" s="6"/>
      <c r="VNW23" s="6"/>
      <c r="VNX23" s="6"/>
      <c r="VNY23" s="6"/>
      <c r="VNZ23" s="6"/>
      <c r="VOA23" s="6"/>
      <c r="VOB23" s="6"/>
      <c r="VOC23" s="6"/>
      <c r="VOD23" s="6"/>
      <c r="VOE23" s="6"/>
      <c r="VOF23" s="6"/>
      <c r="VOG23" s="6"/>
      <c r="VOH23" s="6"/>
      <c r="VOI23" s="6"/>
      <c r="VOJ23" s="6"/>
      <c r="VOK23" s="6"/>
      <c r="VOL23" s="6"/>
      <c r="VOM23" s="6"/>
      <c r="VON23" s="6"/>
      <c r="VOO23" s="6"/>
      <c r="VOP23" s="6"/>
      <c r="VOQ23" s="6"/>
      <c r="VOR23" s="6"/>
      <c r="VOS23" s="6"/>
      <c r="VOT23" s="6"/>
      <c r="VOU23" s="6"/>
      <c r="VOV23" s="6"/>
      <c r="VOW23" s="6"/>
      <c r="VOX23" s="6"/>
      <c r="VOY23" s="6"/>
      <c r="VOZ23" s="6"/>
      <c r="VPA23" s="6"/>
      <c r="VPB23" s="6"/>
      <c r="VPC23" s="6"/>
      <c r="VPD23" s="6"/>
      <c r="VPE23" s="6"/>
      <c r="VPF23" s="6"/>
      <c r="VPG23" s="6"/>
      <c r="VPH23" s="6"/>
      <c r="VPI23" s="6"/>
      <c r="VPJ23" s="6"/>
      <c r="VPK23" s="6"/>
      <c r="VPL23" s="6"/>
      <c r="VPM23" s="6"/>
      <c r="VPN23" s="6"/>
      <c r="VPO23" s="6"/>
      <c r="VPP23" s="6"/>
      <c r="VPQ23" s="6"/>
      <c r="VPR23" s="6"/>
      <c r="VPS23" s="6"/>
      <c r="VPT23" s="6"/>
      <c r="VPU23" s="6"/>
      <c r="VPV23" s="6"/>
      <c r="VPW23" s="6"/>
      <c r="VPX23" s="6"/>
      <c r="VPY23" s="6"/>
      <c r="VPZ23" s="6"/>
      <c r="VQA23" s="6"/>
      <c r="VQB23" s="6"/>
      <c r="VQC23" s="6"/>
      <c r="VQD23" s="6"/>
      <c r="VQE23" s="6"/>
      <c r="VQF23" s="6"/>
      <c r="VQG23" s="6"/>
      <c r="VQH23" s="6"/>
      <c r="VQI23" s="6"/>
      <c r="VQJ23" s="6"/>
      <c r="VQK23" s="6"/>
      <c r="VQL23" s="6"/>
      <c r="VQM23" s="6"/>
      <c r="VQN23" s="6"/>
      <c r="VQO23" s="6"/>
      <c r="VQP23" s="6"/>
      <c r="VQQ23" s="6"/>
      <c r="VQR23" s="6"/>
      <c r="VQS23" s="6"/>
      <c r="VQT23" s="6"/>
      <c r="VQU23" s="6"/>
      <c r="VQV23" s="6"/>
      <c r="VQW23" s="6"/>
      <c r="VQX23" s="6"/>
      <c r="VQY23" s="6"/>
      <c r="VQZ23" s="6"/>
      <c r="VRA23" s="6"/>
      <c r="VRB23" s="6"/>
      <c r="VRC23" s="6"/>
      <c r="VRD23" s="6"/>
      <c r="VRE23" s="6"/>
      <c r="VRF23" s="6"/>
      <c r="VRG23" s="6"/>
      <c r="VRH23" s="6"/>
      <c r="VRI23" s="6"/>
      <c r="VRJ23" s="6"/>
      <c r="VRK23" s="6"/>
      <c r="VRL23" s="6"/>
      <c r="VRM23" s="6"/>
      <c r="VRN23" s="6"/>
      <c r="VRO23" s="6"/>
      <c r="VRP23" s="6"/>
      <c r="VRQ23" s="6"/>
      <c r="VRR23" s="6"/>
      <c r="VRS23" s="6"/>
      <c r="VRT23" s="6"/>
      <c r="VRU23" s="6"/>
      <c r="VRV23" s="6"/>
      <c r="VRW23" s="6"/>
      <c r="VRX23" s="6"/>
      <c r="VRY23" s="6"/>
      <c r="VRZ23" s="6"/>
      <c r="VSA23" s="6"/>
      <c r="VSB23" s="6"/>
      <c r="VSC23" s="6"/>
      <c r="VSD23" s="6"/>
      <c r="VSE23" s="6"/>
      <c r="VSF23" s="6"/>
      <c r="VSG23" s="6"/>
      <c r="VSH23" s="6"/>
      <c r="VSI23" s="6"/>
      <c r="VSJ23" s="6"/>
      <c r="VSK23" s="6"/>
      <c r="VSL23" s="6"/>
      <c r="VSM23" s="6"/>
      <c r="VSN23" s="6"/>
      <c r="VSO23" s="6"/>
      <c r="VSP23" s="6"/>
      <c r="VSQ23" s="6"/>
      <c r="VSR23" s="6"/>
      <c r="VSS23" s="6"/>
      <c r="VST23" s="6"/>
      <c r="VSU23" s="6"/>
      <c r="VSV23" s="6"/>
      <c r="VSW23" s="6"/>
      <c r="VSX23" s="6"/>
      <c r="VSY23" s="6"/>
      <c r="VSZ23" s="6"/>
      <c r="VTA23" s="6"/>
      <c r="VTB23" s="6"/>
      <c r="VTC23" s="6"/>
      <c r="VTD23" s="6"/>
      <c r="VTE23" s="6"/>
      <c r="VTF23" s="6"/>
      <c r="VTG23" s="6"/>
      <c r="VTH23" s="6"/>
      <c r="VTI23" s="6"/>
      <c r="VTJ23" s="6"/>
      <c r="VTK23" s="6"/>
      <c r="VTL23" s="6"/>
      <c r="VTM23" s="6"/>
      <c r="VTN23" s="6"/>
      <c r="VTO23" s="6"/>
      <c r="VTP23" s="6"/>
      <c r="VTQ23" s="6"/>
      <c r="VTR23" s="6"/>
      <c r="VTS23" s="6"/>
      <c r="VTT23" s="6"/>
      <c r="VTU23" s="6"/>
      <c r="VTV23" s="6"/>
      <c r="VTW23" s="6"/>
      <c r="VTX23" s="6"/>
      <c r="VTY23" s="6"/>
      <c r="VTZ23" s="6"/>
      <c r="VUA23" s="6"/>
      <c r="VUB23" s="6"/>
      <c r="VUC23" s="6"/>
      <c r="VUD23" s="6"/>
      <c r="VUE23" s="6"/>
      <c r="VUF23" s="6"/>
      <c r="VUG23" s="6"/>
      <c r="VUH23" s="6"/>
      <c r="VUI23" s="6"/>
      <c r="VUJ23" s="6"/>
      <c r="VUK23" s="6"/>
      <c r="VUL23" s="6"/>
      <c r="VUM23" s="6"/>
      <c r="VUN23" s="6"/>
      <c r="VUO23" s="6"/>
      <c r="VUP23" s="6"/>
      <c r="VUQ23" s="6"/>
      <c r="VUR23" s="6"/>
      <c r="VUS23" s="6"/>
      <c r="VUT23" s="6"/>
      <c r="VUU23" s="6"/>
      <c r="VUV23" s="6"/>
      <c r="VUW23" s="6"/>
      <c r="VUX23" s="6"/>
      <c r="VUY23" s="6"/>
      <c r="VUZ23" s="6"/>
      <c r="VVA23" s="6"/>
      <c r="VVB23" s="6"/>
      <c r="VVC23" s="6"/>
      <c r="VVD23" s="6"/>
      <c r="VVE23" s="6"/>
      <c r="VVF23" s="6"/>
      <c r="VVG23" s="6"/>
      <c r="VVH23" s="6"/>
      <c r="VVI23" s="6"/>
      <c r="VVJ23" s="6"/>
      <c r="VVK23" s="6"/>
      <c r="VVL23" s="6"/>
      <c r="VVM23" s="6"/>
      <c r="VVN23" s="6"/>
      <c r="VVO23" s="6"/>
      <c r="VVP23" s="6"/>
      <c r="VVQ23" s="6"/>
      <c r="VVR23" s="6"/>
      <c r="VVS23" s="6"/>
      <c r="VVT23" s="6"/>
      <c r="VVU23" s="6"/>
      <c r="VVV23" s="6"/>
      <c r="VVW23" s="6"/>
      <c r="VVX23" s="6"/>
      <c r="VVY23" s="6"/>
      <c r="VVZ23" s="6"/>
      <c r="VWA23" s="6"/>
      <c r="VWB23" s="6"/>
      <c r="VWC23" s="6"/>
      <c r="VWD23" s="6"/>
      <c r="VWE23" s="6"/>
      <c r="VWF23" s="6"/>
      <c r="VWG23" s="6"/>
      <c r="VWH23" s="6"/>
      <c r="VWI23" s="6"/>
      <c r="VWJ23" s="6"/>
      <c r="VWK23" s="6"/>
      <c r="VWL23" s="6"/>
      <c r="VWM23" s="6"/>
      <c r="VWN23" s="6"/>
      <c r="VWO23" s="6"/>
      <c r="VWP23" s="6"/>
      <c r="VWQ23" s="6"/>
      <c r="VWR23" s="6"/>
      <c r="VWS23" s="6"/>
      <c r="VWT23" s="6"/>
      <c r="VWU23" s="6"/>
      <c r="VWV23" s="6"/>
      <c r="VWW23" s="6"/>
      <c r="VWX23" s="6"/>
      <c r="VWY23" s="6"/>
      <c r="VWZ23" s="6"/>
      <c r="VXA23" s="6"/>
      <c r="VXB23" s="6"/>
      <c r="VXC23" s="6"/>
      <c r="VXD23" s="6"/>
      <c r="VXE23" s="6"/>
      <c r="VXF23" s="6"/>
      <c r="VXG23" s="6"/>
      <c r="VXH23" s="6"/>
      <c r="VXI23" s="6"/>
      <c r="VXJ23" s="6"/>
      <c r="VXK23" s="6"/>
      <c r="VXL23" s="6"/>
      <c r="VXM23" s="6"/>
      <c r="VXN23" s="6"/>
      <c r="VXO23" s="6"/>
      <c r="VXP23" s="6"/>
      <c r="VXQ23" s="6"/>
      <c r="VXR23" s="6"/>
      <c r="VXS23" s="6"/>
      <c r="VXT23" s="6"/>
      <c r="VXU23" s="6"/>
      <c r="VXV23" s="6"/>
      <c r="VXW23" s="6"/>
      <c r="VXX23" s="6"/>
      <c r="VXY23" s="6"/>
      <c r="VXZ23" s="6"/>
      <c r="VYA23" s="6"/>
      <c r="VYB23" s="6"/>
      <c r="VYC23" s="6"/>
      <c r="VYD23" s="6"/>
      <c r="VYE23" s="6"/>
      <c r="VYF23" s="6"/>
      <c r="VYG23" s="6"/>
      <c r="VYH23" s="6"/>
      <c r="VYI23" s="6"/>
      <c r="VYJ23" s="6"/>
      <c r="VYK23" s="6"/>
      <c r="VYL23" s="6"/>
      <c r="VYM23" s="6"/>
      <c r="VYN23" s="6"/>
      <c r="VYO23" s="6"/>
      <c r="VYP23" s="6"/>
      <c r="VYQ23" s="6"/>
      <c r="VYR23" s="6"/>
      <c r="VYS23" s="6"/>
      <c r="VYT23" s="6"/>
      <c r="VYU23" s="6"/>
      <c r="VYV23" s="6"/>
      <c r="VYW23" s="6"/>
      <c r="VYX23" s="6"/>
      <c r="VYY23" s="6"/>
      <c r="VYZ23" s="6"/>
      <c r="VZA23" s="6"/>
      <c r="VZB23" s="6"/>
      <c r="VZC23" s="6"/>
      <c r="VZD23" s="6"/>
      <c r="VZE23" s="6"/>
      <c r="VZF23" s="6"/>
      <c r="VZG23" s="6"/>
      <c r="VZH23" s="6"/>
      <c r="VZI23" s="6"/>
      <c r="VZJ23" s="6"/>
      <c r="VZK23" s="6"/>
      <c r="VZL23" s="6"/>
      <c r="VZM23" s="6"/>
      <c r="VZN23" s="6"/>
      <c r="VZO23" s="6"/>
      <c r="VZP23" s="6"/>
      <c r="VZQ23" s="6"/>
      <c r="VZR23" s="6"/>
      <c r="VZS23" s="6"/>
      <c r="VZT23" s="6"/>
      <c r="VZU23" s="6"/>
      <c r="VZV23" s="6"/>
      <c r="VZW23" s="6"/>
      <c r="VZX23" s="6"/>
      <c r="VZY23" s="6"/>
      <c r="VZZ23" s="6"/>
      <c r="WAA23" s="6"/>
      <c r="WAB23" s="6"/>
      <c r="WAC23" s="6"/>
      <c r="WAD23" s="6"/>
      <c r="WAE23" s="6"/>
      <c r="WAF23" s="6"/>
      <c r="WAG23" s="6"/>
      <c r="WAH23" s="6"/>
      <c r="WAI23" s="6"/>
      <c r="WAJ23" s="6"/>
      <c r="WAK23" s="6"/>
      <c r="WAL23" s="6"/>
      <c r="WAM23" s="6"/>
      <c r="WAN23" s="6"/>
      <c r="WAO23" s="6"/>
      <c r="WAP23" s="6"/>
      <c r="WAQ23" s="6"/>
      <c r="WAR23" s="6"/>
      <c r="WAS23" s="6"/>
      <c r="WAT23" s="6"/>
      <c r="WAU23" s="6"/>
      <c r="WAV23" s="6"/>
      <c r="WAW23" s="6"/>
      <c r="WAX23" s="6"/>
      <c r="WAY23" s="6"/>
      <c r="WAZ23" s="6"/>
      <c r="WBA23" s="6"/>
      <c r="WBB23" s="6"/>
      <c r="WBC23" s="6"/>
      <c r="WBD23" s="6"/>
      <c r="WBE23" s="6"/>
      <c r="WBF23" s="6"/>
      <c r="WBG23" s="6"/>
      <c r="WBH23" s="6"/>
      <c r="WBI23" s="6"/>
      <c r="WBJ23" s="6"/>
      <c r="WBK23" s="6"/>
      <c r="WBL23" s="6"/>
      <c r="WBM23" s="6"/>
      <c r="WBN23" s="6"/>
      <c r="WBO23" s="6"/>
      <c r="WBP23" s="6"/>
      <c r="WBQ23" s="6"/>
      <c r="WBR23" s="6"/>
      <c r="WBS23" s="6"/>
      <c r="WBT23" s="6"/>
      <c r="WBU23" s="6"/>
      <c r="WBV23" s="6"/>
      <c r="WBW23" s="6"/>
      <c r="WBX23" s="6"/>
      <c r="WBY23" s="6"/>
      <c r="WBZ23" s="6"/>
      <c r="WCA23" s="6"/>
      <c r="WCB23" s="6"/>
      <c r="WCC23" s="6"/>
      <c r="WCD23" s="6"/>
      <c r="WCE23" s="6"/>
      <c r="WCF23" s="6"/>
      <c r="WCG23" s="6"/>
      <c r="WCH23" s="6"/>
      <c r="WCI23" s="6"/>
      <c r="WCJ23" s="6"/>
      <c r="WCK23" s="6"/>
      <c r="WCL23" s="6"/>
      <c r="WCM23" s="6"/>
      <c r="WCN23" s="6"/>
      <c r="WCO23" s="6"/>
      <c r="WCP23" s="6"/>
      <c r="WCQ23" s="6"/>
      <c r="WCR23" s="6"/>
      <c r="WCS23" s="6"/>
      <c r="WCT23" s="6"/>
      <c r="WCU23" s="6"/>
      <c r="WCV23" s="6"/>
      <c r="WCW23" s="6"/>
      <c r="WCX23" s="6"/>
      <c r="WCY23" s="6"/>
      <c r="WCZ23" s="6"/>
      <c r="WDA23" s="6"/>
      <c r="WDB23" s="6"/>
      <c r="WDC23" s="6"/>
      <c r="WDD23" s="6"/>
      <c r="WDE23" s="6"/>
      <c r="WDF23" s="6"/>
      <c r="WDG23" s="6"/>
      <c r="WDH23" s="6"/>
      <c r="WDI23" s="6"/>
      <c r="WDJ23" s="6"/>
      <c r="WDK23" s="6"/>
      <c r="WDL23" s="6"/>
      <c r="WDM23" s="6"/>
      <c r="WDN23" s="6"/>
      <c r="WDO23" s="6"/>
      <c r="WDP23" s="6"/>
      <c r="WDQ23" s="6"/>
      <c r="WDR23" s="6"/>
      <c r="WDS23" s="6"/>
      <c r="WDT23" s="6"/>
      <c r="WDU23" s="6"/>
      <c r="WDV23" s="6"/>
      <c r="WDW23" s="6"/>
      <c r="WDX23" s="6"/>
      <c r="WDY23" s="6"/>
      <c r="WDZ23" s="6"/>
      <c r="WEA23" s="6"/>
      <c r="WEB23" s="6"/>
      <c r="WEC23" s="6"/>
      <c r="WED23" s="6"/>
      <c r="WEE23" s="6"/>
      <c r="WEF23" s="6"/>
      <c r="WEG23" s="6"/>
      <c r="WEH23" s="6"/>
      <c r="WEI23" s="6"/>
      <c r="WEJ23" s="6"/>
      <c r="WEK23" s="6"/>
      <c r="WEL23" s="6"/>
      <c r="WEM23" s="6"/>
      <c r="WEN23" s="6"/>
      <c r="WEO23" s="6"/>
      <c r="WEP23" s="6"/>
      <c r="WEQ23" s="6"/>
      <c r="WER23" s="6"/>
      <c r="WES23" s="6"/>
      <c r="WET23" s="6"/>
      <c r="WEU23" s="6"/>
      <c r="WEV23" s="6"/>
      <c r="WEW23" s="6"/>
      <c r="WEX23" s="6"/>
      <c r="WEY23" s="6"/>
      <c r="WEZ23" s="6"/>
      <c r="WFA23" s="6"/>
      <c r="WFB23" s="6"/>
      <c r="WFC23" s="6"/>
      <c r="WFD23" s="6"/>
      <c r="WFE23" s="6"/>
      <c r="WFF23" s="6"/>
      <c r="WFG23" s="6"/>
      <c r="WFH23" s="6"/>
      <c r="WFI23" s="6"/>
      <c r="WFJ23" s="6"/>
      <c r="WFK23" s="6"/>
      <c r="WFL23" s="6"/>
      <c r="WFM23" s="6"/>
      <c r="WFN23" s="6"/>
      <c r="WFO23" s="6"/>
      <c r="WFP23" s="6"/>
      <c r="WFQ23" s="6"/>
      <c r="WFR23" s="6"/>
      <c r="WFS23" s="6"/>
      <c r="WFT23" s="6"/>
      <c r="WFU23" s="6"/>
      <c r="WFV23" s="6"/>
      <c r="WFW23" s="6"/>
      <c r="WFX23" s="6"/>
      <c r="WFY23" s="6"/>
      <c r="WFZ23" s="6"/>
      <c r="WGA23" s="6"/>
      <c r="WGB23" s="6"/>
      <c r="WGC23" s="6"/>
      <c r="WGD23" s="6"/>
      <c r="WGE23" s="6"/>
      <c r="WGF23" s="6"/>
      <c r="WGG23" s="6"/>
      <c r="WGH23" s="6"/>
      <c r="WGI23" s="6"/>
      <c r="WGJ23" s="6"/>
      <c r="WGK23" s="6"/>
      <c r="WGL23" s="6"/>
      <c r="WGM23" s="6"/>
      <c r="WGN23" s="6"/>
      <c r="WGO23" s="6"/>
      <c r="WGP23" s="6"/>
      <c r="WGQ23" s="6"/>
      <c r="WGR23" s="6"/>
      <c r="WGS23" s="6"/>
      <c r="WGT23" s="6"/>
      <c r="WGU23" s="6"/>
      <c r="WGV23" s="6"/>
      <c r="WGW23" s="6"/>
      <c r="WGX23" s="6"/>
      <c r="WGY23" s="6"/>
      <c r="WGZ23" s="6"/>
      <c r="WHA23" s="6"/>
      <c r="WHB23" s="6"/>
      <c r="WHC23" s="6"/>
      <c r="WHD23" s="6"/>
      <c r="WHE23" s="6"/>
      <c r="WHF23" s="6"/>
      <c r="WHG23" s="6"/>
      <c r="WHH23" s="6"/>
      <c r="WHI23" s="6"/>
      <c r="WHJ23" s="6"/>
      <c r="WHK23" s="6"/>
      <c r="WHL23" s="6"/>
      <c r="WHM23" s="6"/>
      <c r="WHN23" s="6"/>
      <c r="WHO23" s="6"/>
      <c r="WHP23" s="6"/>
      <c r="WHQ23" s="6"/>
      <c r="WHR23" s="6"/>
      <c r="WHS23" s="6"/>
      <c r="WHT23" s="6"/>
      <c r="WHU23" s="6"/>
      <c r="WHV23" s="6"/>
      <c r="WHW23" s="6"/>
      <c r="WHX23" s="6"/>
      <c r="WHY23" s="6"/>
      <c r="WHZ23" s="6"/>
      <c r="WIA23" s="6"/>
      <c r="WIB23" s="6"/>
      <c r="WIC23" s="6"/>
      <c r="WID23" s="6"/>
      <c r="WIE23" s="6"/>
      <c r="WIF23" s="6"/>
      <c r="WIG23" s="6"/>
      <c r="WIH23" s="6"/>
      <c r="WII23" s="6"/>
      <c r="WIJ23" s="6"/>
      <c r="WIK23" s="6"/>
      <c r="WIL23" s="6"/>
      <c r="WIM23" s="6"/>
      <c r="WIN23" s="6"/>
      <c r="WIO23" s="6"/>
      <c r="WIP23" s="6"/>
      <c r="WIQ23" s="6"/>
      <c r="WIR23" s="6"/>
      <c r="WIS23" s="6"/>
      <c r="WIT23" s="6"/>
      <c r="WIU23" s="6"/>
      <c r="WIV23" s="6"/>
      <c r="WIW23" s="6"/>
      <c r="WIX23" s="6"/>
      <c r="WIY23" s="6"/>
      <c r="WIZ23" s="6"/>
      <c r="WJA23" s="6"/>
      <c r="WJB23" s="6"/>
      <c r="WJC23" s="6"/>
      <c r="WJD23" s="6"/>
      <c r="WJE23" s="6"/>
      <c r="WJF23" s="6"/>
      <c r="WJG23" s="6"/>
      <c r="WJH23" s="6"/>
      <c r="WJI23" s="6"/>
      <c r="WJJ23" s="6"/>
      <c r="WJK23" s="6"/>
      <c r="WJL23" s="6"/>
      <c r="WJM23" s="6"/>
      <c r="WJN23" s="6"/>
      <c r="WJO23" s="6"/>
      <c r="WJP23" s="6"/>
      <c r="WJQ23" s="6"/>
      <c r="WJR23" s="6"/>
      <c r="WJS23" s="6"/>
      <c r="WJT23" s="6"/>
      <c r="WJU23" s="6"/>
      <c r="WJV23" s="6"/>
      <c r="WJW23" s="6"/>
      <c r="WJX23" s="6"/>
      <c r="WJY23" s="6"/>
      <c r="WJZ23" s="6"/>
      <c r="WKA23" s="6"/>
      <c r="WKB23" s="6"/>
      <c r="WKC23" s="6"/>
      <c r="WKD23" s="6"/>
      <c r="WKE23" s="6"/>
      <c r="WKF23" s="6"/>
      <c r="WKG23" s="6"/>
      <c r="WKH23" s="6"/>
      <c r="WKI23" s="6"/>
      <c r="WKJ23" s="6"/>
      <c r="WKK23" s="6"/>
      <c r="WKL23" s="6"/>
      <c r="WKM23" s="6"/>
      <c r="WKN23" s="6"/>
      <c r="WKO23" s="6"/>
      <c r="WKP23" s="6"/>
      <c r="WKQ23" s="6"/>
      <c r="WKR23" s="6"/>
      <c r="WKS23" s="6"/>
      <c r="WKT23" s="6"/>
      <c r="WKU23" s="6"/>
      <c r="WKV23" s="6"/>
      <c r="WKW23" s="6"/>
      <c r="WKX23" s="6"/>
      <c r="WKY23" s="6"/>
      <c r="WKZ23" s="6"/>
      <c r="WLA23" s="6"/>
      <c r="WLB23" s="6"/>
      <c r="WLC23" s="6"/>
      <c r="WLD23" s="6"/>
      <c r="WLE23" s="6"/>
      <c r="WLF23" s="6"/>
      <c r="WLG23" s="6"/>
      <c r="WLH23" s="6"/>
      <c r="WLI23" s="6"/>
      <c r="WLJ23" s="6"/>
      <c r="WLK23" s="6"/>
      <c r="WLL23" s="6"/>
      <c r="WLM23" s="6"/>
      <c r="WLN23" s="6"/>
      <c r="WLO23" s="6"/>
      <c r="WLP23" s="6"/>
      <c r="WLQ23" s="6"/>
      <c r="WLR23" s="6"/>
      <c r="WLS23" s="6"/>
      <c r="WLT23" s="6"/>
      <c r="WLU23" s="6"/>
      <c r="WLV23" s="6"/>
      <c r="WLW23" s="6"/>
      <c r="WLX23" s="6"/>
      <c r="WLY23" s="6"/>
      <c r="WLZ23" s="6"/>
      <c r="WMA23" s="6"/>
      <c r="WMB23" s="6"/>
      <c r="WMC23" s="6"/>
      <c r="WMD23" s="6"/>
      <c r="WME23" s="6"/>
      <c r="WMF23" s="6"/>
      <c r="WMG23" s="6"/>
      <c r="WMH23" s="6"/>
      <c r="WMI23" s="6"/>
      <c r="WMJ23" s="6"/>
      <c r="WMK23" s="6"/>
      <c r="WML23" s="6"/>
      <c r="WMM23" s="6"/>
      <c r="WMN23" s="6"/>
      <c r="WMO23" s="6"/>
      <c r="WMP23" s="6"/>
      <c r="WMQ23" s="6"/>
      <c r="WMR23" s="6"/>
      <c r="WMS23" s="6"/>
      <c r="WMT23" s="6"/>
      <c r="WMU23" s="6"/>
      <c r="WMV23" s="6"/>
      <c r="WMW23" s="6"/>
      <c r="WMX23" s="6"/>
      <c r="WMY23" s="6"/>
      <c r="WMZ23" s="6"/>
      <c r="WNA23" s="6"/>
      <c r="WNB23" s="6"/>
      <c r="WNC23" s="6"/>
      <c r="WND23" s="6"/>
      <c r="WNE23" s="6"/>
      <c r="WNF23" s="6"/>
      <c r="WNG23" s="6"/>
      <c r="WNH23" s="6"/>
      <c r="WNI23" s="6"/>
      <c r="WNJ23" s="6"/>
      <c r="WNK23" s="6"/>
      <c r="WNL23" s="6"/>
      <c r="WNM23" s="6"/>
      <c r="WNN23" s="6"/>
      <c r="WNO23" s="6"/>
      <c r="WNP23" s="6"/>
      <c r="WNQ23" s="6"/>
      <c r="WNR23" s="6"/>
      <c r="WNS23" s="6"/>
      <c r="WNT23" s="6"/>
      <c r="WNU23" s="6"/>
      <c r="WNV23" s="6"/>
      <c r="WNW23" s="6"/>
      <c r="WNX23" s="6"/>
      <c r="WNY23" s="6"/>
      <c r="WNZ23" s="6"/>
      <c r="WOA23" s="6"/>
      <c r="WOB23" s="6"/>
      <c r="WOC23" s="6"/>
      <c r="WOD23" s="6"/>
      <c r="WOE23" s="6"/>
      <c r="WOF23" s="6"/>
      <c r="WOG23" s="6"/>
      <c r="WOH23" s="6"/>
      <c r="WOI23" s="6"/>
      <c r="WOJ23" s="6"/>
      <c r="WOK23" s="6"/>
      <c r="WOL23" s="6"/>
      <c r="WOM23" s="6"/>
      <c r="WON23" s="6"/>
      <c r="WOO23" s="6"/>
      <c r="WOP23" s="6"/>
      <c r="WOQ23" s="6"/>
      <c r="WOR23" s="6"/>
      <c r="WOS23" s="6"/>
      <c r="WOT23" s="6"/>
      <c r="WOU23" s="6"/>
      <c r="WOV23" s="6"/>
      <c r="WOW23" s="6"/>
      <c r="WOX23" s="6"/>
      <c r="WOY23" s="6"/>
      <c r="WOZ23" s="6"/>
      <c r="WPA23" s="6"/>
      <c r="WPB23" s="6"/>
      <c r="WPC23" s="6"/>
      <c r="WPD23" s="6"/>
      <c r="WPE23" s="6"/>
      <c r="WPF23" s="6"/>
      <c r="WPG23" s="6"/>
      <c r="WPH23" s="6"/>
      <c r="WPI23" s="6"/>
      <c r="WPJ23" s="6"/>
      <c r="WPK23" s="6"/>
      <c r="WPL23" s="6"/>
      <c r="WPM23" s="6"/>
      <c r="WPN23" s="6"/>
      <c r="WPO23" s="6"/>
      <c r="WPP23" s="6"/>
      <c r="WPQ23" s="6"/>
      <c r="WPR23" s="6"/>
      <c r="WPS23" s="6"/>
      <c r="WPT23" s="6"/>
      <c r="WPU23" s="6"/>
      <c r="WPV23" s="6"/>
      <c r="WPW23" s="6"/>
      <c r="WPX23" s="6"/>
      <c r="WPY23" s="6"/>
      <c r="WPZ23" s="6"/>
      <c r="WQA23" s="6"/>
      <c r="WQB23" s="6"/>
      <c r="WQC23" s="6"/>
      <c r="WQD23" s="6"/>
      <c r="WQE23" s="6"/>
      <c r="WQF23" s="6"/>
      <c r="WQG23" s="6"/>
      <c r="WQH23" s="6"/>
      <c r="WQI23" s="6"/>
      <c r="WQJ23" s="6"/>
      <c r="WQK23" s="6"/>
      <c r="WQL23" s="6"/>
      <c r="WQM23" s="6"/>
      <c r="WQN23" s="6"/>
      <c r="WQO23" s="6"/>
      <c r="WQP23" s="6"/>
      <c r="WQQ23" s="6"/>
      <c r="WQR23" s="6"/>
      <c r="WQS23" s="6"/>
      <c r="WQT23" s="6"/>
      <c r="WQU23" s="6"/>
      <c r="WQV23" s="6"/>
      <c r="WQW23" s="6"/>
      <c r="WQX23" s="6"/>
      <c r="WQY23" s="6"/>
      <c r="WQZ23" s="6"/>
      <c r="WRA23" s="6"/>
      <c r="WRB23" s="6"/>
      <c r="WRC23" s="6"/>
      <c r="WRD23" s="6"/>
      <c r="WRE23" s="6"/>
      <c r="WRF23" s="6"/>
      <c r="WRG23" s="6"/>
      <c r="WRH23" s="6"/>
      <c r="WRI23" s="6"/>
      <c r="WRJ23" s="6"/>
      <c r="WRK23" s="6"/>
      <c r="WRL23" s="6"/>
      <c r="WRM23" s="6"/>
      <c r="WRN23" s="6"/>
      <c r="WRO23" s="6"/>
      <c r="WRP23" s="6"/>
      <c r="WRQ23" s="6"/>
      <c r="WRR23" s="6"/>
      <c r="WRS23" s="6"/>
      <c r="WRT23" s="6"/>
      <c r="WRU23" s="6"/>
      <c r="WRV23" s="6"/>
      <c r="WRW23" s="6"/>
      <c r="WRX23" s="6"/>
      <c r="WRY23" s="6"/>
      <c r="WRZ23" s="6"/>
      <c r="WSA23" s="6"/>
      <c r="WSB23" s="6"/>
      <c r="WSC23" s="6"/>
      <c r="WSD23" s="6"/>
      <c r="WSE23" s="6"/>
      <c r="WSF23" s="6"/>
      <c r="WSG23" s="6"/>
      <c r="WSH23" s="6"/>
      <c r="WSI23" s="6"/>
      <c r="WSJ23" s="6"/>
      <c r="WSK23" s="6"/>
      <c r="WSL23" s="6"/>
      <c r="WSM23" s="6"/>
      <c r="WSN23" s="6"/>
      <c r="WSO23" s="6"/>
      <c r="WSP23" s="6"/>
      <c r="WSQ23" s="6"/>
      <c r="WSR23" s="6"/>
      <c r="WSS23" s="6"/>
      <c r="WST23" s="6"/>
      <c r="WSU23" s="6"/>
      <c r="WSV23" s="6"/>
      <c r="WSW23" s="6"/>
      <c r="WSX23" s="6"/>
      <c r="WSY23" s="6"/>
      <c r="WSZ23" s="6"/>
      <c r="WTA23" s="6"/>
      <c r="WTB23" s="6"/>
      <c r="WTC23" s="6"/>
      <c r="WTD23" s="6"/>
      <c r="WTE23" s="6"/>
      <c r="WTF23" s="6"/>
      <c r="WTG23" s="6"/>
      <c r="WTH23" s="6"/>
      <c r="WTI23" s="6"/>
      <c r="WTJ23" s="6"/>
      <c r="WTK23" s="6"/>
      <c r="WTL23" s="6"/>
      <c r="WTM23" s="6"/>
      <c r="WTN23" s="6"/>
      <c r="WTO23" s="6"/>
      <c r="WTP23" s="6"/>
      <c r="WTQ23" s="6"/>
      <c r="WTR23" s="6"/>
      <c r="WTS23" s="6"/>
      <c r="WTT23" s="6"/>
      <c r="WTU23" s="6"/>
      <c r="WTV23" s="6"/>
      <c r="WTW23" s="6"/>
      <c r="WTX23" s="6"/>
      <c r="WTY23" s="6"/>
      <c r="WTZ23" s="6"/>
      <c r="WUA23" s="6"/>
      <c r="WUB23" s="6"/>
      <c r="WUC23" s="6"/>
      <c r="WUD23" s="6"/>
      <c r="WUE23" s="6"/>
      <c r="WUF23" s="6"/>
      <c r="WUG23" s="6"/>
      <c r="WUH23" s="6"/>
      <c r="WUI23" s="6"/>
      <c r="WUJ23" s="6"/>
      <c r="WUK23" s="6"/>
      <c r="WUL23" s="6"/>
      <c r="WUM23" s="6"/>
      <c r="WUN23" s="6"/>
      <c r="WUO23" s="6"/>
      <c r="WUP23" s="6"/>
      <c r="WUQ23" s="6"/>
      <c r="WUR23" s="6"/>
      <c r="WUS23" s="6"/>
      <c r="WUT23" s="6"/>
      <c r="WUU23" s="6"/>
      <c r="WUV23" s="6"/>
      <c r="WUW23" s="6"/>
      <c r="WUX23" s="6"/>
      <c r="WUY23" s="6"/>
      <c r="WUZ23" s="6"/>
      <c r="WVA23" s="6"/>
      <c r="WVB23" s="6"/>
      <c r="WVC23" s="6"/>
      <c r="WVD23" s="6"/>
      <c r="WVE23" s="6"/>
      <c r="WVF23" s="6"/>
      <c r="WVG23" s="6"/>
      <c r="WVH23" s="6"/>
      <c r="WVI23" s="6"/>
      <c r="WVJ23" s="6"/>
      <c r="WVK23" s="6"/>
      <c r="WVL23" s="6"/>
      <c r="WVM23" s="6"/>
      <c r="WVN23" s="6"/>
      <c r="WVO23" s="6"/>
      <c r="WVP23" s="6"/>
      <c r="WVQ23" s="6"/>
      <c r="WVR23" s="6"/>
      <c r="WVS23" s="6"/>
      <c r="WVT23" s="6"/>
      <c r="WVU23" s="6"/>
      <c r="WVV23" s="6"/>
      <c r="WVW23" s="6"/>
      <c r="WVX23" s="6"/>
      <c r="WVY23" s="6"/>
      <c r="WVZ23" s="6"/>
      <c r="WWA23" s="6"/>
      <c r="WWB23" s="6"/>
      <c r="WWC23" s="6"/>
      <c r="WWD23" s="6"/>
      <c r="WWE23" s="6"/>
      <c r="WWF23" s="6"/>
      <c r="WWG23" s="6"/>
      <c r="WWH23" s="6"/>
      <c r="WWI23" s="6"/>
      <c r="WWJ23" s="6"/>
      <c r="WWK23" s="6"/>
      <c r="WWL23" s="6"/>
      <c r="WWM23" s="6"/>
      <c r="WWN23" s="6"/>
      <c r="WWO23" s="6"/>
      <c r="WWP23" s="6"/>
      <c r="WWQ23" s="6"/>
      <c r="WWR23" s="6"/>
      <c r="WWS23" s="6"/>
      <c r="WWT23" s="6"/>
      <c r="WWU23" s="6"/>
      <c r="WWV23" s="6"/>
      <c r="WWW23" s="6"/>
      <c r="WWX23" s="6"/>
      <c r="WWY23" s="6"/>
      <c r="WWZ23" s="6"/>
      <c r="WXA23" s="6"/>
      <c r="WXB23" s="6"/>
      <c r="WXC23" s="6"/>
      <c r="WXD23" s="6"/>
      <c r="WXE23" s="6"/>
      <c r="WXF23" s="6"/>
      <c r="WXG23" s="6"/>
      <c r="WXH23" s="6"/>
      <c r="WXI23" s="6"/>
      <c r="WXJ23" s="6"/>
      <c r="WXK23" s="6"/>
      <c r="WXL23" s="6"/>
      <c r="WXM23" s="6"/>
      <c r="WXN23" s="6"/>
      <c r="WXO23" s="6"/>
      <c r="WXP23" s="6"/>
      <c r="WXQ23" s="6"/>
      <c r="WXR23" s="6"/>
      <c r="WXS23" s="6"/>
      <c r="WXT23" s="6"/>
      <c r="WXU23" s="6"/>
      <c r="WXV23" s="6"/>
      <c r="WXW23" s="6"/>
      <c r="WXX23" s="6"/>
      <c r="WXY23" s="6"/>
      <c r="WXZ23" s="6"/>
      <c r="WYA23" s="6"/>
      <c r="WYB23" s="6"/>
      <c r="WYC23" s="6"/>
      <c r="WYD23" s="6"/>
      <c r="WYE23" s="6"/>
      <c r="WYF23" s="6"/>
      <c r="WYG23" s="6"/>
      <c r="WYH23" s="6"/>
      <c r="WYI23" s="6"/>
      <c r="WYJ23" s="6"/>
      <c r="WYK23" s="6"/>
      <c r="WYL23" s="6"/>
      <c r="WYM23" s="6"/>
      <c r="WYN23" s="6"/>
      <c r="WYO23" s="6"/>
      <c r="WYP23" s="6"/>
      <c r="WYQ23" s="6"/>
      <c r="WYR23" s="6"/>
      <c r="WYS23" s="6"/>
      <c r="WYT23" s="6"/>
      <c r="WYU23" s="6"/>
      <c r="WYV23" s="6"/>
      <c r="WYW23" s="6"/>
      <c r="WYX23" s="6"/>
      <c r="WYY23" s="6"/>
      <c r="WYZ23" s="6"/>
      <c r="WZA23" s="6"/>
      <c r="WZB23" s="6"/>
      <c r="WZC23" s="6"/>
      <c r="WZD23" s="6"/>
      <c r="WZE23" s="6"/>
      <c r="WZF23" s="6"/>
      <c r="WZG23" s="6"/>
      <c r="WZH23" s="6"/>
      <c r="WZI23" s="6"/>
      <c r="WZJ23" s="6"/>
      <c r="WZK23" s="6"/>
      <c r="WZL23" s="6"/>
      <c r="WZM23" s="6"/>
      <c r="WZN23" s="6"/>
      <c r="WZO23" s="6"/>
      <c r="WZP23" s="6"/>
      <c r="WZQ23" s="6"/>
      <c r="WZR23" s="6"/>
      <c r="WZS23" s="6"/>
      <c r="WZT23" s="6"/>
      <c r="WZU23" s="6"/>
      <c r="WZV23" s="6"/>
      <c r="WZW23" s="6"/>
      <c r="WZX23" s="6"/>
      <c r="WZY23" s="6"/>
      <c r="WZZ23" s="6"/>
      <c r="XAA23" s="6"/>
      <c r="XAB23" s="6"/>
      <c r="XAC23" s="6"/>
      <c r="XAD23" s="6"/>
      <c r="XAE23" s="6"/>
      <c r="XAF23" s="6"/>
      <c r="XAG23" s="6"/>
      <c r="XAH23" s="6"/>
      <c r="XAI23" s="6"/>
      <c r="XAJ23" s="6"/>
      <c r="XAK23" s="6"/>
      <c r="XAL23" s="6"/>
      <c r="XAM23" s="6"/>
      <c r="XAN23" s="6"/>
      <c r="XAO23" s="6"/>
      <c r="XAP23" s="6"/>
      <c r="XAQ23" s="6"/>
      <c r="XAR23" s="6"/>
      <c r="XAS23" s="6"/>
      <c r="XAT23" s="6"/>
      <c r="XAU23" s="6"/>
      <c r="XAV23" s="6"/>
      <c r="XAW23" s="6"/>
      <c r="XAX23" s="6"/>
      <c r="XAY23" s="6"/>
      <c r="XAZ23" s="6"/>
      <c r="XBA23" s="6"/>
      <c r="XBB23" s="6"/>
      <c r="XBC23" s="6"/>
      <c r="XBD23" s="6"/>
      <c r="XBE23" s="6"/>
      <c r="XBF23" s="6"/>
      <c r="XBG23" s="6"/>
      <c r="XBH23" s="6"/>
      <c r="XBI23" s="6"/>
      <c r="XBJ23" s="6"/>
      <c r="XBK23" s="6"/>
      <c r="XBL23" s="6"/>
      <c r="XBM23" s="6"/>
      <c r="XBN23" s="6"/>
      <c r="XBO23" s="6"/>
      <c r="XBP23" s="6"/>
      <c r="XBQ23" s="6"/>
      <c r="XBR23" s="6"/>
      <c r="XBS23" s="6"/>
      <c r="XBT23" s="6"/>
      <c r="XBU23" s="6"/>
      <c r="XBV23" s="6"/>
      <c r="XBW23" s="6"/>
      <c r="XBX23" s="6"/>
      <c r="XBY23" s="6"/>
      <c r="XBZ23" s="6"/>
      <c r="XCA23" s="6"/>
      <c r="XCB23" s="6"/>
      <c r="XCC23" s="6"/>
      <c r="XCD23" s="6"/>
      <c r="XCE23" s="6"/>
      <c r="XCF23" s="6"/>
      <c r="XCG23" s="6"/>
      <c r="XCH23" s="6"/>
      <c r="XCI23" s="6"/>
      <c r="XCJ23" s="6"/>
      <c r="XCK23" s="6"/>
      <c r="XCL23" s="6"/>
      <c r="XCM23" s="6"/>
      <c r="XCN23" s="6"/>
      <c r="XCO23" s="6"/>
      <c r="XCP23" s="6"/>
      <c r="XCQ23" s="6"/>
      <c r="XCR23" s="6"/>
      <c r="XCS23" s="6"/>
      <c r="XCT23" s="6"/>
      <c r="XCU23" s="6"/>
      <c r="XCV23" s="6"/>
      <c r="XCW23" s="6"/>
      <c r="XCX23" s="6"/>
      <c r="XCY23" s="6"/>
      <c r="XCZ23" s="6"/>
      <c r="XDA23" s="6"/>
      <c r="XDB23" s="6"/>
      <c r="XDC23" s="6"/>
      <c r="XDD23" s="6"/>
      <c r="XDE23" s="6"/>
      <c r="XDF23" s="6"/>
      <c r="XDG23" s="6"/>
      <c r="XDH23" s="6"/>
      <c r="XDI23" s="6"/>
      <c r="XDJ23" s="6"/>
      <c r="XDK23" s="6"/>
      <c r="XDL23" s="6"/>
      <c r="XDM23" s="6"/>
      <c r="XDN23" s="6"/>
      <c r="XDO23" s="6"/>
      <c r="XDP23" s="6"/>
      <c r="XDQ23" s="6"/>
      <c r="XDR23" s="6"/>
      <c r="XDS23" s="6"/>
      <c r="XDT23" s="6"/>
      <c r="XDU23" s="6"/>
      <c r="XDV23" s="6"/>
      <c r="XDW23" s="6"/>
      <c r="XDX23" s="6"/>
      <c r="XDY23" s="6"/>
      <c r="XDZ23" s="6"/>
      <c r="XEA23" s="6"/>
      <c r="XEB23" s="6"/>
      <c r="XEC23" s="6"/>
      <c r="XED23" s="6"/>
      <c r="XEE23" s="6"/>
      <c r="XEF23" s="6"/>
      <c r="XEG23" s="6"/>
      <c r="XEH23" s="6"/>
      <c r="XEI23" s="6"/>
      <c r="XEJ23" s="6"/>
      <c r="XEK23" s="6"/>
      <c r="XEL23" s="6"/>
      <c r="XEM23" s="6"/>
      <c r="XEN23" s="6"/>
      <c r="XEO23" s="6"/>
      <c r="XEP23" s="6"/>
      <c r="XEQ23" s="6"/>
      <c r="XER23" s="6"/>
      <c r="XES23" s="6"/>
      <c r="XET23" s="6"/>
      <c r="XEU23" s="6"/>
      <c r="XEV23" s="6"/>
      <c r="XEW23" s="6"/>
      <c r="XEX23" s="6"/>
      <c r="XEY23" s="6"/>
      <c r="XEZ23" s="6"/>
      <c r="XFA23" s="6"/>
      <c r="XFB23" s="6"/>
    </row>
    <row r="24" spans="1:16382">
      <c r="A24" s="47"/>
      <c r="E24" s="48"/>
      <c r="I24" s="49"/>
      <c r="N24" s="49">
        <f>N22/N23*100</f>
        <v>16</v>
      </c>
    </row>
    <row r="25" spans="1:16382">
      <c r="A25" s="47"/>
      <c r="E25" s="48"/>
      <c r="I25" s="49"/>
    </row>
    <row r="26" spans="1:16382">
      <c r="A26" s="47"/>
      <c r="E26" s="48"/>
      <c r="I26" s="49"/>
    </row>
    <row r="27" spans="1:16382">
      <c r="A27" s="47"/>
      <c r="E27" s="48"/>
      <c r="I27" s="49"/>
    </row>
    <row r="28" spans="1:16382">
      <c r="A28" s="47"/>
      <c r="E28" s="48"/>
      <c r="I28" s="49"/>
    </row>
    <row r="29" spans="1:16382">
      <c r="A29" s="47"/>
      <c r="E29" s="48"/>
      <c r="I29" s="49"/>
    </row>
    <row r="30" spans="1:16382">
      <c r="A30" s="47"/>
      <c r="E30" s="48"/>
      <c r="I30" s="49"/>
    </row>
    <row r="31" spans="1:16382">
      <c r="A31" s="47"/>
      <c r="E31" s="48"/>
      <c r="I31" s="49"/>
    </row>
    <row r="32" spans="1:16382">
      <c r="A32" s="47"/>
      <c r="E32" s="48"/>
      <c r="I32" s="49"/>
    </row>
    <row r="33" spans="5:9">
      <c r="E33" s="48"/>
      <c r="I33" s="49"/>
    </row>
    <row r="34" spans="5:9">
      <c r="E34" s="48"/>
      <c r="I34" s="49"/>
    </row>
    <row r="35" spans="5:9">
      <c r="E35" s="48"/>
      <c r="I35" s="49"/>
    </row>
    <row r="36" spans="5:9">
      <c r="E36" s="48"/>
      <c r="I36" s="49"/>
    </row>
    <row r="37" spans="5:9">
      <c r="E37" s="48"/>
      <c r="I37" s="49"/>
    </row>
    <row r="38" spans="5:9">
      <c r="E38" s="48"/>
      <c r="I38" s="49"/>
    </row>
    <row r="39" spans="5:9">
      <c r="E39" s="48"/>
      <c r="I39" s="49"/>
    </row>
    <row r="40" spans="5:9">
      <c r="E40" s="48"/>
      <c r="I40" s="49"/>
    </row>
    <row r="41" spans="5:9">
      <c r="E41" s="48"/>
      <c r="I41" s="49"/>
    </row>
    <row r="42" spans="5:9">
      <c r="E42" s="48"/>
      <c r="I42" s="49"/>
    </row>
    <row r="43" spans="5:9">
      <c r="E43" s="48"/>
    </row>
    <row r="44" spans="5:9">
      <c r="E44" s="48"/>
    </row>
    <row r="45" spans="5:9">
      <c r="E45" s="48"/>
    </row>
    <row r="46" spans="5:9">
      <c r="E46" s="50"/>
    </row>
    <row r="47" spans="5:9">
      <c r="E47" s="50"/>
    </row>
    <row r="48" spans="5:9">
      <c r="E48" s="5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Продажа НСО</vt:lpstr>
      <vt:lpstr>Продажа Новосибирск</vt:lpstr>
      <vt:lpstr>Аренда Новосибирск</vt:lpstr>
    </vt:vector>
  </TitlesOfParts>
  <Company>Россельхозбанк</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Valik</dc:creator>
  <cp:lastModifiedBy>user</cp:lastModifiedBy>
  <dcterms:created xsi:type="dcterms:W3CDTF">2014-11-27T17:21:33Z</dcterms:created>
  <dcterms:modified xsi:type="dcterms:W3CDTF">2015-07-13T11:07:22Z</dcterms:modified>
</cp:coreProperties>
</file>